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360" yWindow="330" windowWidth="14940" windowHeight="9090" tabRatio="869" activeTab="1"/>
  </bookViews>
  <sheets>
    <sheet name="Males" sheetId="3" r:id="rId1"/>
    <sheet name="Females" sheetId="5" r:id="rId2"/>
    <sheet name="Figure 3.3" sheetId="6" r:id="rId3"/>
    <sheet name="Figure 3.4" sheetId="7" r:id="rId4"/>
    <sheet name="Notes" sheetId="4" r:id="rId5"/>
  </sheets>
  <calcPr calcId="145621"/>
</workbook>
</file>

<file path=xl/calcChain.xml><?xml version="1.0" encoding="utf-8"?>
<calcChain xmlns="http://schemas.openxmlformats.org/spreadsheetml/2006/main">
  <c r="Y175" i="5" l="1"/>
  <c r="X175" i="5"/>
  <c r="Y174" i="5"/>
  <c r="X174" i="5"/>
  <c r="Y173" i="5"/>
  <c r="X173" i="5"/>
  <c r="Y172" i="5"/>
  <c r="X172" i="5"/>
  <c r="Y171" i="5"/>
  <c r="X171" i="5"/>
  <c r="Y170" i="5"/>
  <c r="X170" i="5"/>
  <c r="Y169" i="5"/>
  <c r="X169" i="5"/>
  <c r="Y168" i="5"/>
  <c r="X168" i="5"/>
  <c r="Y167" i="5"/>
  <c r="X167" i="5"/>
  <c r="Y166" i="5"/>
  <c r="X166" i="5"/>
  <c r="Y165" i="5"/>
  <c r="X165" i="5"/>
  <c r="Y164" i="5"/>
  <c r="X164" i="5"/>
  <c r="Y163" i="5"/>
  <c r="X163" i="5"/>
  <c r="Y162" i="5"/>
  <c r="X162" i="5"/>
  <c r="Y161" i="5"/>
  <c r="X161" i="5"/>
  <c r="Y156" i="5"/>
  <c r="X156" i="5"/>
  <c r="Y155" i="5"/>
  <c r="X155" i="5"/>
  <c r="Y154" i="5"/>
  <c r="X154" i="5"/>
  <c r="Y153" i="5"/>
  <c r="X153" i="5"/>
  <c r="Y152" i="5"/>
  <c r="X152" i="5"/>
  <c r="Y151" i="5"/>
  <c r="X151" i="5"/>
  <c r="Y150" i="5"/>
  <c r="X150" i="5"/>
  <c r="Y149" i="5"/>
  <c r="X149" i="5"/>
  <c r="Y148" i="5"/>
  <c r="X148" i="5"/>
  <c r="Y147" i="5"/>
  <c r="X147" i="5"/>
  <c r="Y146" i="5"/>
  <c r="X146" i="5"/>
  <c r="Y145" i="5"/>
  <c r="X145" i="5"/>
  <c r="Y144" i="5"/>
  <c r="X144" i="5"/>
  <c r="Y143" i="5"/>
  <c r="X143" i="5"/>
  <c r="Y142" i="5"/>
  <c r="X142" i="5"/>
  <c r="Y80" i="5"/>
  <c r="X80" i="5"/>
  <c r="Y79" i="5"/>
  <c r="X79" i="5"/>
  <c r="Y78" i="5"/>
  <c r="X78" i="5"/>
  <c r="Y77" i="5"/>
  <c r="X77" i="5"/>
  <c r="Y76" i="5"/>
  <c r="X76" i="5"/>
  <c r="Y75" i="5"/>
  <c r="X75" i="5"/>
  <c r="Y74" i="5"/>
  <c r="X74" i="5"/>
  <c r="Y73" i="5"/>
  <c r="X73" i="5"/>
  <c r="Y72" i="5"/>
  <c r="X72" i="5"/>
  <c r="Y71" i="5"/>
  <c r="X71" i="5"/>
  <c r="Y70" i="5"/>
  <c r="X70" i="5"/>
  <c r="Y69" i="5"/>
  <c r="X69" i="5"/>
  <c r="Y68" i="5"/>
  <c r="X68" i="5"/>
  <c r="Y67" i="5"/>
  <c r="X67" i="5"/>
  <c r="Y66" i="5"/>
  <c r="X66" i="5"/>
  <c r="Y175" i="3"/>
  <c r="X175" i="3"/>
  <c r="Y174" i="3"/>
  <c r="X174" i="3"/>
  <c r="Y173" i="3"/>
  <c r="X173" i="3"/>
  <c r="Y172" i="3"/>
  <c r="X172" i="3"/>
  <c r="Y171" i="3"/>
  <c r="X171" i="3"/>
  <c r="Y170" i="3"/>
  <c r="X170" i="3"/>
  <c r="Y169" i="3"/>
  <c r="X169" i="3"/>
  <c r="Y168" i="3"/>
  <c r="X168" i="3"/>
  <c r="Y167" i="3"/>
  <c r="X167" i="3"/>
  <c r="Y166" i="3"/>
  <c r="X166" i="3"/>
  <c r="Y165" i="3"/>
  <c r="X165" i="3"/>
  <c r="Y164" i="3"/>
  <c r="X164" i="3"/>
  <c r="Y163" i="3"/>
  <c r="X163" i="3"/>
  <c r="Y162" i="3"/>
  <c r="X162" i="3"/>
  <c r="Y161" i="3"/>
  <c r="X161" i="3"/>
  <c r="Y156" i="3"/>
  <c r="X156" i="3"/>
  <c r="Y155" i="3"/>
  <c r="X155" i="3"/>
  <c r="Y154" i="3"/>
  <c r="X154" i="3"/>
  <c r="Y153" i="3"/>
  <c r="X153" i="3"/>
  <c r="Y152" i="3"/>
  <c r="X152" i="3"/>
  <c r="Y151" i="3"/>
  <c r="X151" i="3"/>
  <c r="Y150" i="3"/>
  <c r="X150" i="3"/>
  <c r="Y149" i="3"/>
  <c r="X149" i="3"/>
  <c r="Y148" i="3"/>
  <c r="X148" i="3"/>
  <c r="Y147" i="3"/>
  <c r="X147" i="3"/>
  <c r="Y146" i="3"/>
  <c r="X146" i="3"/>
  <c r="Y145" i="3"/>
  <c r="X145" i="3"/>
  <c r="Y144" i="3"/>
  <c r="X144" i="3"/>
  <c r="Y143" i="3"/>
  <c r="X143" i="3"/>
  <c r="Y142" i="3"/>
  <c r="X142" i="3"/>
  <c r="Y67" i="3"/>
  <c r="Y68" i="3"/>
  <c r="Y69" i="3"/>
  <c r="Y70" i="3"/>
  <c r="Y71" i="3"/>
  <c r="Y72" i="3"/>
  <c r="Y73" i="3"/>
  <c r="Y74" i="3"/>
  <c r="Y75" i="3"/>
  <c r="Y76" i="3"/>
  <c r="Y77" i="3"/>
  <c r="Y78" i="3"/>
  <c r="Y79" i="3"/>
  <c r="Y80" i="3"/>
  <c r="Y66" i="3"/>
  <c r="X67" i="3"/>
  <c r="X68" i="3"/>
  <c r="X69" i="3"/>
  <c r="X70" i="3"/>
  <c r="X71" i="3"/>
  <c r="X72" i="3"/>
  <c r="X73" i="3"/>
  <c r="X74" i="3"/>
  <c r="X75" i="3"/>
  <c r="X76" i="3"/>
  <c r="X77" i="3"/>
  <c r="X78" i="3"/>
  <c r="X79" i="3"/>
  <c r="X80" i="3"/>
  <c r="X66" i="3"/>
  <c r="D142" i="5"/>
  <c r="E142" i="5"/>
  <c r="F142" i="5"/>
  <c r="G142" i="5"/>
  <c r="H142" i="5"/>
  <c r="I142" i="5"/>
  <c r="J142" i="5"/>
  <c r="K142" i="5"/>
  <c r="L142" i="5"/>
  <c r="M142" i="5"/>
  <c r="N142" i="5"/>
  <c r="O142" i="5"/>
  <c r="P142" i="5"/>
  <c r="R142" i="5"/>
  <c r="Q142" i="5"/>
  <c r="S142" i="5"/>
  <c r="D143" i="5"/>
  <c r="T143" i="5" s="1"/>
  <c r="E143" i="5"/>
  <c r="F143" i="5"/>
  <c r="G143" i="5"/>
  <c r="H143" i="5"/>
  <c r="I143" i="5"/>
  <c r="J143" i="5"/>
  <c r="K143" i="5"/>
  <c r="L143" i="5"/>
  <c r="M143" i="5"/>
  <c r="N143" i="5"/>
  <c r="O143" i="5"/>
  <c r="P143" i="5"/>
  <c r="R143" i="5"/>
  <c r="Q143" i="5"/>
  <c r="S143" i="5"/>
  <c r="D144" i="5"/>
  <c r="E144" i="5"/>
  <c r="F144" i="5"/>
  <c r="G144" i="5"/>
  <c r="H144" i="5"/>
  <c r="I144" i="5"/>
  <c r="J144" i="5"/>
  <c r="K144" i="5"/>
  <c r="L144" i="5"/>
  <c r="M144" i="5"/>
  <c r="N144" i="5"/>
  <c r="O144" i="5"/>
  <c r="P144" i="5"/>
  <c r="R144" i="5"/>
  <c r="Q144" i="5"/>
  <c r="S144" i="5"/>
  <c r="D145" i="5"/>
  <c r="E145" i="5"/>
  <c r="F145" i="5"/>
  <c r="G145" i="5"/>
  <c r="H145" i="5"/>
  <c r="I145" i="5"/>
  <c r="J145" i="5"/>
  <c r="K145" i="5"/>
  <c r="L145" i="5"/>
  <c r="M145" i="5"/>
  <c r="N145" i="5"/>
  <c r="O145" i="5"/>
  <c r="P145" i="5"/>
  <c r="R145" i="5"/>
  <c r="Q145" i="5"/>
  <c r="S145" i="5"/>
  <c r="D146" i="5"/>
  <c r="E146" i="5"/>
  <c r="F146" i="5"/>
  <c r="G146" i="5"/>
  <c r="H146" i="5"/>
  <c r="I146" i="5"/>
  <c r="J146" i="5"/>
  <c r="K146" i="5"/>
  <c r="L146" i="5"/>
  <c r="M146" i="5"/>
  <c r="N146" i="5"/>
  <c r="O146" i="5"/>
  <c r="P146" i="5"/>
  <c r="R146" i="5"/>
  <c r="Q146" i="5"/>
  <c r="S146" i="5"/>
  <c r="D147" i="5"/>
  <c r="E147" i="5"/>
  <c r="F147" i="5"/>
  <c r="G147" i="5"/>
  <c r="H147" i="5"/>
  <c r="I147" i="5"/>
  <c r="J147" i="5"/>
  <c r="K147" i="5"/>
  <c r="L147" i="5"/>
  <c r="M147" i="5"/>
  <c r="N147" i="5"/>
  <c r="O147" i="5"/>
  <c r="P147" i="5"/>
  <c r="R147" i="5"/>
  <c r="Q147" i="5"/>
  <c r="S147" i="5"/>
  <c r="D148" i="5"/>
  <c r="E148" i="5"/>
  <c r="F148" i="5"/>
  <c r="G148" i="5"/>
  <c r="H148" i="5"/>
  <c r="I148" i="5"/>
  <c r="J148" i="5"/>
  <c r="K148" i="5"/>
  <c r="L148" i="5"/>
  <c r="M148" i="5"/>
  <c r="N148" i="5"/>
  <c r="O148" i="5"/>
  <c r="P148" i="5"/>
  <c r="R148" i="5"/>
  <c r="Q148" i="5"/>
  <c r="S148" i="5"/>
  <c r="D149" i="5"/>
  <c r="E149" i="5"/>
  <c r="F149" i="5"/>
  <c r="G149" i="5"/>
  <c r="H149" i="5"/>
  <c r="I149" i="5"/>
  <c r="J149" i="5"/>
  <c r="K149" i="5"/>
  <c r="L149" i="5"/>
  <c r="M149" i="5"/>
  <c r="N149" i="5"/>
  <c r="O149" i="5"/>
  <c r="P149" i="5"/>
  <c r="R149" i="5"/>
  <c r="Q149" i="5"/>
  <c r="S149" i="5"/>
  <c r="D150" i="5"/>
  <c r="E150" i="5"/>
  <c r="F150" i="5"/>
  <c r="G150" i="5"/>
  <c r="H150" i="5"/>
  <c r="I150" i="5"/>
  <c r="J150" i="5"/>
  <c r="K150" i="5"/>
  <c r="L150" i="5"/>
  <c r="M150" i="5"/>
  <c r="N150" i="5"/>
  <c r="O150" i="5"/>
  <c r="P150" i="5"/>
  <c r="R150" i="5"/>
  <c r="Q150" i="5"/>
  <c r="S150" i="5"/>
  <c r="D151" i="5"/>
  <c r="E151" i="5"/>
  <c r="F151" i="5"/>
  <c r="G151" i="5"/>
  <c r="H151" i="5"/>
  <c r="I151" i="5"/>
  <c r="J151" i="5"/>
  <c r="K151" i="5"/>
  <c r="L151" i="5"/>
  <c r="M151" i="5"/>
  <c r="N151" i="5"/>
  <c r="O151" i="5"/>
  <c r="P151" i="5"/>
  <c r="R151" i="5"/>
  <c r="Q151" i="5"/>
  <c r="S151" i="5"/>
  <c r="D152" i="5"/>
  <c r="E152" i="5"/>
  <c r="F152" i="5"/>
  <c r="G152" i="5"/>
  <c r="H152" i="5"/>
  <c r="I152" i="5"/>
  <c r="J152" i="5"/>
  <c r="K152" i="5"/>
  <c r="L152" i="5"/>
  <c r="M152" i="5"/>
  <c r="N152" i="5"/>
  <c r="O152" i="5"/>
  <c r="P152" i="5"/>
  <c r="R152" i="5"/>
  <c r="Q152" i="5"/>
  <c r="S152" i="5"/>
  <c r="D153" i="5"/>
  <c r="E153" i="5"/>
  <c r="F153" i="5"/>
  <c r="G153" i="5"/>
  <c r="H153" i="5"/>
  <c r="I153" i="5"/>
  <c r="J153" i="5"/>
  <c r="K153" i="5"/>
  <c r="L153" i="5"/>
  <c r="M153" i="5"/>
  <c r="N153" i="5"/>
  <c r="O153" i="5"/>
  <c r="P153" i="5"/>
  <c r="R153" i="5"/>
  <c r="Q153" i="5"/>
  <c r="S153" i="5"/>
  <c r="D154" i="5"/>
  <c r="E154" i="5"/>
  <c r="F154" i="5"/>
  <c r="G154" i="5"/>
  <c r="H154" i="5"/>
  <c r="I154" i="5"/>
  <c r="J154" i="5"/>
  <c r="K154" i="5"/>
  <c r="L154" i="5"/>
  <c r="M154" i="5"/>
  <c r="N154" i="5"/>
  <c r="O154" i="5"/>
  <c r="P154" i="5"/>
  <c r="R154" i="5"/>
  <c r="Q154" i="5"/>
  <c r="S154" i="5"/>
  <c r="D155" i="5"/>
  <c r="E155" i="5"/>
  <c r="F155" i="5"/>
  <c r="G155" i="5"/>
  <c r="H155" i="5"/>
  <c r="I155" i="5"/>
  <c r="J155" i="5"/>
  <c r="K155" i="5"/>
  <c r="L155" i="5"/>
  <c r="M155" i="5"/>
  <c r="N155" i="5"/>
  <c r="O155" i="5"/>
  <c r="P155" i="5"/>
  <c r="R155" i="5"/>
  <c r="Q155" i="5"/>
  <c r="S155" i="5"/>
  <c r="D156" i="5"/>
  <c r="E156" i="5"/>
  <c r="F156" i="5"/>
  <c r="G156" i="5"/>
  <c r="H156" i="5"/>
  <c r="I156" i="5"/>
  <c r="J156" i="5"/>
  <c r="K156" i="5"/>
  <c r="L156" i="5"/>
  <c r="M156" i="5"/>
  <c r="N156" i="5"/>
  <c r="O156" i="5"/>
  <c r="P156" i="5"/>
  <c r="S156" i="5"/>
  <c r="C143" i="5"/>
  <c r="C144" i="5"/>
  <c r="C145" i="5"/>
  <c r="C146" i="5"/>
  <c r="C147" i="5"/>
  <c r="C148" i="5"/>
  <c r="C149" i="5"/>
  <c r="C150" i="5"/>
  <c r="C151" i="5"/>
  <c r="C152" i="5"/>
  <c r="C153" i="5"/>
  <c r="C154" i="5"/>
  <c r="C155" i="5"/>
  <c r="C156" i="5"/>
  <c r="C142" i="5"/>
  <c r="D142" i="3"/>
  <c r="E142" i="3"/>
  <c r="F142" i="3"/>
  <c r="G142" i="3"/>
  <c r="H142" i="3"/>
  <c r="I142" i="3"/>
  <c r="J142" i="3"/>
  <c r="K142" i="3"/>
  <c r="L142" i="3"/>
  <c r="M142" i="3"/>
  <c r="N142" i="3"/>
  <c r="O142" i="3"/>
  <c r="P142" i="3"/>
  <c r="R142" i="3"/>
  <c r="Q142" i="3"/>
  <c r="S142" i="3"/>
  <c r="D143" i="3"/>
  <c r="E143" i="3"/>
  <c r="F143" i="3"/>
  <c r="G143" i="3"/>
  <c r="H143" i="3"/>
  <c r="I143" i="3"/>
  <c r="J143" i="3"/>
  <c r="K143" i="3"/>
  <c r="L143" i="3"/>
  <c r="M143" i="3"/>
  <c r="N143" i="3"/>
  <c r="O143" i="3"/>
  <c r="P143" i="3"/>
  <c r="R143" i="3"/>
  <c r="Q143" i="3"/>
  <c r="S143" i="3"/>
  <c r="D144" i="3"/>
  <c r="E144" i="3"/>
  <c r="F144" i="3"/>
  <c r="G144" i="3"/>
  <c r="H144" i="3"/>
  <c r="I144" i="3"/>
  <c r="J144" i="3"/>
  <c r="K144" i="3"/>
  <c r="L144" i="3"/>
  <c r="M144" i="3"/>
  <c r="N144" i="3"/>
  <c r="O144" i="3"/>
  <c r="P144" i="3"/>
  <c r="R144" i="3"/>
  <c r="Q144" i="3"/>
  <c r="S144" i="3"/>
  <c r="D145" i="3"/>
  <c r="E145" i="3"/>
  <c r="F145" i="3"/>
  <c r="G145" i="3"/>
  <c r="H145" i="3"/>
  <c r="I145" i="3"/>
  <c r="J145" i="3"/>
  <c r="K145" i="3"/>
  <c r="L145" i="3"/>
  <c r="M145" i="3"/>
  <c r="N145" i="3"/>
  <c r="O145" i="3"/>
  <c r="P145" i="3"/>
  <c r="R145" i="3"/>
  <c r="Q145" i="3"/>
  <c r="S145" i="3"/>
  <c r="D146" i="3"/>
  <c r="E146" i="3"/>
  <c r="F146" i="3"/>
  <c r="G146" i="3"/>
  <c r="H146" i="3"/>
  <c r="I146" i="3"/>
  <c r="J146" i="3"/>
  <c r="K146" i="3"/>
  <c r="L146" i="3"/>
  <c r="M146" i="3"/>
  <c r="N146" i="3"/>
  <c r="O146" i="3"/>
  <c r="P146" i="3"/>
  <c r="R146" i="3"/>
  <c r="Q146" i="3"/>
  <c r="S146" i="3"/>
  <c r="D147" i="3"/>
  <c r="E147" i="3"/>
  <c r="F147" i="3"/>
  <c r="G147" i="3"/>
  <c r="H147" i="3"/>
  <c r="I147" i="3"/>
  <c r="J147" i="3"/>
  <c r="K147" i="3"/>
  <c r="L147" i="3"/>
  <c r="M147" i="3"/>
  <c r="N147" i="3"/>
  <c r="O147" i="3"/>
  <c r="P147" i="3"/>
  <c r="R147" i="3"/>
  <c r="Q147" i="3"/>
  <c r="S147" i="3"/>
  <c r="D148" i="3"/>
  <c r="E148" i="3"/>
  <c r="F148" i="3"/>
  <c r="G148" i="3"/>
  <c r="H148" i="3"/>
  <c r="I148" i="3"/>
  <c r="J148" i="3"/>
  <c r="K148" i="3"/>
  <c r="L148" i="3"/>
  <c r="M148" i="3"/>
  <c r="N148" i="3"/>
  <c r="O148" i="3"/>
  <c r="P148" i="3"/>
  <c r="R148" i="3"/>
  <c r="Q148" i="3"/>
  <c r="S148" i="3"/>
  <c r="D149" i="3"/>
  <c r="E149" i="3"/>
  <c r="F149" i="3"/>
  <c r="G149" i="3"/>
  <c r="H149" i="3"/>
  <c r="I149" i="3"/>
  <c r="J149" i="3"/>
  <c r="K149" i="3"/>
  <c r="L149" i="3"/>
  <c r="M149" i="3"/>
  <c r="N149" i="3"/>
  <c r="O149" i="3"/>
  <c r="P149" i="3"/>
  <c r="R149" i="3"/>
  <c r="Q149" i="3"/>
  <c r="S149" i="3"/>
  <c r="D150" i="3"/>
  <c r="E150" i="3"/>
  <c r="F150" i="3"/>
  <c r="G150" i="3"/>
  <c r="H150" i="3"/>
  <c r="I150" i="3"/>
  <c r="J150" i="3"/>
  <c r="K150" i="3"/>
  <c r="L150" i="3"/>
  <c r="M150" i="3"/>
  <c r="N150" i="3"/>
  <c r="O150" i="3"/>
  <c r="P150" i="3"/>
  <c r="R150" i="3"/>
  <c r="Q150" i="3"/>
  <c r="S150" i="3"/>
  <c r="D151" i="3"/>
  <c r="E151" i="3"/>
  <c r="F151" i="3"/>
  <c r="G151" i="3"/>
  <c r="H151" i="3"/>
  <c r="I151" i="3"/>
  <c r="J151" i="3"/>
  <c r="K151" i="3"/>
  <c r="L151" i="3"/>
  <c r="M151" i="3"/>
  <c r="N151" i="3"/>
  <c r="O151" i="3"/>
  <c r="P151" i="3"/>
  <c r="R151" i="3"/>
  <c r="Q151" i="3"/>
  <c r="S151" i="3"/>
  <c r="D152" i="3"/>
  <c r="E152" i="3"/>
  <c r="F152" i="3"/>
  <c r="G152" i="3"/>
  <c r="H152" i="3"/>
  <c r="I152" i="3"/>
  <c r="J152" i="3"/>
  <c r="K152" i="3"/>
  <c r="L152" i="3"/>
  <c r="M152" i="3"/>
  <c r="N152" i="3"/>
  <c r="O152" i="3"/>
  <c r="P152" i="3"/>
  <c r="R152" i="3"/>
  <c r="Q152" i="3"/>
  <c r="S152" i="3"/>
  <c r="D153" i="3"/>
  <c r="E153" i="3"/>
  <c r="F153" i="3"/>
  <c r="G153" i="3"/>
  <c r="H153" i="3"/>
  <c r="I153" i="3"/>
  <c r="J153" i="3"/>
  <c r="K153" i="3"/>
  <c r="L153" i="3"/>
  <c r="M153" i="3"/>
  <c r="N153" i="3"/>
  <c r="O153" i="3"/>
  <c r="P153" i="3"/>
  <c r="R153" i="3"/>
  <c r="Q153" i="3"/>
  <c r="S153" i="3"/>
  <c r="D154" i="3"/>
  <c r="E154" i="3"/>
  <c r="F154" i="3"/>
  <c r="G154" i="3"/>
  <c r="H154" i="3"/>
  <c r="I154" i="3"/>
  <c r="J154" i="3"/>
  <c r="K154" i="3"/>
  <c r="L154" i="3"/>
  <c r="M154" i="3"/>
  <c r="N154" i="3"/>
  <c r="O154" i="3"/>
  <c r="P154" i="3"/>
  <c r="R154" i="3"/>
  <c r="Q154" i="3"/>
  <c r="S154" i="3"/>
  <c r="D155" i="3"/>
  <c r="E155" i="3"/>
  <c r="F155" i="3"/>
  <c r="T155" i="3" s="1"/>
  <c r="G155" i="3"/>
  <c r="H155" i="3"/>
  <c r="I155" i="3"/>
  <c r="J155" i="3"/>
  <c r="K155" i="3"/>
  <c r="L155" i="3"/>
  <c r="M155" i="3"/>
  <c r="N155" i="3"/>
  <c r="O155" i="3"/>
  <c r="P155" i="3"/>
  <c r="R155" i="3"/>
  <c r="Q155" i="3"/>
  <c r="S155" i="3"/>
  <c r="D156" i="3"/>
  <c r="E156" i="3"/>
  <c r="F156" i="3"/>
  <c r="G156" i="3"/>
  <c r="H156" i="3"/>
  <c r="I156" i="3"/>
  <c r="J156" i="3"/>
  <c r="K156" i="3"/>
  <c r="L156" i="3"/>
  <c r="M156" i="3"/>
  <c r="N156" i="3"/>
  <c r="O156" i="3"/>
  <c r="P156" i="3"/>
  <c r="C143" i="3"/>
  <c r="C144" i="3"/>
  <c r="U144" i="3" s="1"/>
  <c r="C145" i="3"/>
  <c r="C146" i="3"/>
  <c r="C147" i="3"/>
  <c r="C148" i="3"/>
  <c r="C149" i="3"/>
  <c r="C150" i="3"/>
  <c r="C151" i="3"/>
  <c r="C152" i="3"/>
  <c r="C153" i="3"/>
  <c r="C154" i="3"/>
  <c r="C155" i="3"/>
  <c r="C156" i="3"/>
  <c r="C142" i="3"/>
  <c r="T175" i="5"/>
  <c r="T174" i="5"/>
  <c r="T173" i="5"/>
  <c r="T172" i="5"/>
  <c r="T171" i="5"/>
  <c r="T170" i="5"/>
  <c r="T169" i="5"/>
  <c r="T168" i="5"/>
  <c r="T167" i="5"/>
  <c r="T166" i="5"/>
  <c r="T165" i="5"/>
  <c r="T164" i="5"/>
  <c r="T163" i="5"/>
  <c r="T162" i="5"/>
  <c r="T161" i="5"/>
  <c r="T175" i="3"/>
  <c r="T174" i="3"/>
  <c r="T173" i="3"/>
  <c r="T172" i="3"/>
  <c r="T171" i="3"/>
  <c r="T170" i="3"/>
  <c r="T169" i="3"/>
  <c r="T168" i="3"/>
  <c r="T167" i="3"/>
  <c r="T166" i="3"/>
  <c r="T165" i="3"/>
  <c r="T164" i="3"/>
  <c r="T163" i="3"/>
  <c r="T162" i="3"/>
  <c r="T161" i="3"/>
  <c r="T155" i="5" l="1"/>
  <c r="T151" i="5"/>
  <c r="V151" i="5" s="1"/>
  <c r="T147" i="5"/>
  <c r="T156" i="5"/>
  <c r="T152" i="5"/>
  <c r="T148" i="5"/>
  <c r="T144" i="5"/>
  <c r="T142" i="5"/>
  <c r="U155" i="5"/>
  <c r="U152" i="5"/>
  <c r="W152" i="5" s="1"/>
  <c r="U151" i="5"/>
  <c r="W151" i="5" s="1"/>
  <c r="U148" i="5"/>
  <c r="U147" i="5"/>
  <c r="U144" i="5"/>
  <c r="W144" i="5" s="1"/>
  <c r="U143" i="5"/>
  <c r="W143" i="5" s="1"/>
  <c r="U142" i="5"/>
  <c r="T154" i="5"/>
  <c r="T146" i="5"/>
  <c r="T154" i="3"/>
  <c r="T150" i="3"/>
  <c r="V150" i="3" s="1"/>
  <c r="T146" i="3"/>
  <c r="U155" i="3"/>
  <c r="T153" i="3"/>
  <c r="U152" i="3"/>
  <c r="U149" i="3"/>
  <c r="T145" i="3"/>
  <c r="U147" i="3"/>
  <c r="U150" i="3"/>
  <c r="U142" i="3"/>
  <c r="T147" i="3"/>
  <c r="W147" i="3" s="1"/>
  <c r="U154" i="3"/>
  <c r="W154" i="3" s="1"/>
  <c r="U153" i="3"/>
  <c r="W153" i="3" s="1"/>
  <c r="U151" i="3"/>
  <c r="T149" i="3"/>
  <c r="W149" i="3" s="1"/>
  <c r="U148" i="3"/>
  <c r="U146" i="3"/>
  <c r="W146" i="3" s="1"/>
  <c r="U145" i="3"/>
  <c r="U143" i="3"/>
  <c r="V143" i="5"/>
  <c r="U153" i="5"/>
  <c r="U149" i="5"/>
  <c r="U145" i="5"/>
  <c r="T150" i="5"/>
  <c r="T145" i="5"/>
  <c r="U146" i="5"/>
  <c r="V146" i="5" s="1"/>
  <c r="T149" i="5"/>
  <c r="U150" i="5"/>
  <c r="T153" i="5"/>
  <c r="U154" i="5"/>
  <c r="T151" i="3"/>
  <c r="V151" i="3" s="1"/>
  <c r="T156" i="3"/>
  <c r="T152" i="3"/>
  <c r="T148" i="3"/>
  <c r="T144" i="3"/>
  <c r="W144" i="3" s="1"/>
  <c r="T142" i="3"/>
  <c r="T143" i="3"/>
  <c r="W151" i="3"/>
  <c r="W155" i="3"/>
  <c r="V146" i="3"/>
  <c r="V153" i="3"/>
  <c r="V154" i="3"/>
  <c r="V155" i="3"/>
  <c r="SU9" i="5"/>
  <c r="SV9" i="5"/>
  <c r="SW9" i="5"/>
  <c r="SX9" i="5"/>
  <c r="SY9" i="5"/>
  <c r="SZ9" i="5"/>
  <c r="TA9" i="5"/>
  <c r="TB9" i="5"/>
  <c r="TC9" i="5"/>
  <c r="TD9" i="5"/>
  <c r="TE9" i="5"/>
  <c r="TF9" i="5"/>
  <c r="TG9" i="5"/>
  <c r="TH9" i="5"/>
  <c r="TI9" i="5"/>
  <c r="TJ9" i="5"/>
  <c r="TK9" i="5"/>
  <c r="TL9" i="5"/>
  <c r="TM9" i="5"/>
  <c r="TN9" i="5"/>
  <c r="TO9" i="5"/>
  <c r="TP9" i="5"/>
  <c r="TQ9" i="5"/>
  <c r="TR9" i="5"/>
  <c r="TS9" i="5"/>
  <c r="TT9" i="5"/>
  <c r="TU9" i="5"/>
  <c r="TV9" i="5"/>
  <c r="TW9" i="5"/>
  <c r="TX9" i="5"/>
  <c r="TY9" i="5"/>
  <c r="TZ9" i="5"/>
  <c r="UA9" i="5"/>
  <c r="UB9" i="5"/>
  <c r="UC9" i="5"/>
  <c r="UD9" i="5"/>
  <c r="UE9" i="5"/>
  <c r="UF9" i="5"/>
  <c r="UG9" i="5"/>
  <c r="UH9" i="5"/>
  <c r="UI9" i="5"/>
  <c r="UJ9" i="5"/>
  <c r="UK9" i="5"/>
  <c r="UL9" i="5"/>
  <c r="UM9" i="5"/>
  <c r="UN9" i="5"/>
  <c r="UO9" i="5"/>
  <c r="UP9" i="5"/>
  <c r="UQ9" i="5"/>
  <c r="UR9" i="5"/>
  <c r="US9" i="5"/>
  <c r="UT9" i="5"/>
  <c r="UU9" i="5"/>
  <c r="UV9" i="5"/>
  <c r="UW9" i="5"/>
  <c r="UX9" i="5"/>
  <c r="UY9" i="5"/>
  <c r="UZ9" i="5"/>
  <c r="VA9" i="5"/>
  <c r="VB9" i="5"/>
  <c r="VC9" i="5"/>
  <c r="VD9" i="5"/>
  <c r="VE9" i="5"/>
  <c r="VF9" i="5"/>
  <c r="SU10" i="5"/>
  <c r="SV10" i="5"/>
  <c r="SW10" i="5"/>
  <c r="SX10" i="5"/>
  <c r="SY10" i="5"/>
  <c r="SZ10" i="5"/>
  <c r="TA10" i="5"/>
  <c r="TB10" i="5"/>
  <c r="TC10" i="5"/>
  <c r="TD10" i="5"/>
  <c r="TE10" i="5"/>
  <c r="TF10" i="5"/>
  <c r="TG10" i="5"/>
  <c r="TH10" i="5"/>
  <c r="TI10" i="5"/>
  <c r="TJ10" i="5"/>
  <c r="TK10" i="5"/>
  <c r="TL10" i="5"/>
  <c r="TM10" i="5"/>
  <c r="TN10" i="5"/>
  <c r="TO10" i="5"/>
  <c r="TP10" i="5"/>
  <c r="TQ10" i="5"/>
  <c r="TR10" i="5"/>
  <c r="TS10" i="5"/>
  <c r="TT10" i="5"/>
  <c r="TU10" i="5"/>
  <c r="TV10" i="5"/>
  <c r="TW10" i="5"/>
  <c r="TX10" i="5"/>
  <c r="TY10" i="5"/>
  <c r="TZ10" i="5"/>
  <c r="UA10" i="5"/>
  <c r="UB10" i="5"/>
  <c r="UC10" i="5"/>
  <c r="UD10" i="5"/>
  <c r="UE10" i="5"/>
  <c r="UF10" i="5"/>
  <c r="UG10" i="5"/>
  <c r="UH10" i="5"/>
  <c r="UI10" i="5"/>
  <c r="UJ10" i="5"/>
  <c r="UK10" i="5"/>
  <c r="UL10" i="5"/>
  <c r="UM10" i="5"/>
  <c r="UN10" i="5"/>
  <c r="UO10" i="5"/>
  <c r="UP10" i="5"/>
  <c r="UQ10" i="5"/>
  <c r="UR10" i="5"/>
  <c r="US10" i="5"/>
  <c r="UT10" i="5"/>
  <c r="UU10" i="5"/>
  <c r="UV10" i="5"/>
  <c r="UW10" i="5"/>
  <c r="UX10" i="5"/>
  <c r="UY10" i="5"/>
  <c r="UZ10" i="5"/>
  <c r="VA10" i="5"/>
  <c r="VB10" i="5"/>
  <c r="VC10" i="5"/>
  <c r="VD10" i="5"/>
  <c r="VE10" i="5"/>
  <c r="VF10" i="5"/>
  <c r="SU11" i="5"/>
  <c r="SV11" i="5"/>
  <c r="SW11" i="5"/>
  <c r="SX11" i="5"/>
  <c r="SY11" i="5"/>
  <c r="SZ11" i="5"/>
  <c r="TA11" i="5"/>
  <c r="TB11" i="5"/>
  <c r="TC11" i="5"/>
  <c r="TD11" i="5"/>
  <c r="TE11" i="5"/>
  <c r="TF11" i="5"/>
  <c r="TG11" i="5"/>
  <c r="TH11" i="5"/>
  <c r="TI11" i="5"/>
  <c r="TJ11" i="5"/>
  <c r="TK11" i="5"/>
  <c r="TL11" i="5"/>
  <c r="TM11" i="5"/>
  <c r="TN11" i="5"/>
  <c r="TO11" i="5"/>
  <c r="TP11" i="5"/>
  <c r="TQ11" i="5"/>
  <c r="TR11" i="5"/>
  <c r="TS11" i="5"/>
  <c r="TT11" i="5"/>
  <c r="TU11" i="5"/>
  <c r="TV11" i="5"/>
  <c r="TW11" i="5"/>
  <c r="TX11" i="5"/>
  <c r="TY11" i="5"/>
  <c r="TZ11" i="5"/>
  <c r="UA11" i="5"/>
  <c r="UB11" i="5"/>
  <c r="UC11" i="5"/>
  <c r="UD11" i="5"/>
  <c r="UE11" i="5"/>
  <c r="UF11" i="5"/>
  <c r="UG11" i="5"/>
  <c r="UH11" i="5"/>
  <c r="UI11" i="5"/>
  <c r="UJ11" i="5"/>
  <c r="UK11" i="5"/>
  <c r="UL11" i="5"/>
  <c r="UM11" i="5"/>
  <c r="UN11" i="5"/>
  <c r="UO11" i="5"/>
  <c r="UP11" i="5"/>
  <c r="UQ11" i="5"/>
  <c r="UR11" i="5"/>
  <c r="US11" i="5"/>
  <c r="UT11" i="5"/>
  <c r="UU11" i="5"/>
  <c r="UV11" i="5"/>
  <c r="UW11" i="5"/>
  <c r="UX11" i="5"/>
  <c r="UY11" i="5"/>
  <c r="UZ11" i="5"/>
  <c r="VA11" i="5"/>
  <c r="VB11" i="5"/>
  <c r="VC11" i="5"/>
  <c r="VD11" i="5"/>
  <c r="VE11" i="5"/>
  <c r="VF11" i="5"/>
  <c r="SU12" i="5"/>
  <c r="SV12" i="5"/>
  <c r="SW12" i="5"/>
  <c r="SX12" i="5"/>
  <c r="SY12" i="5"/>
  <c r="SZ12" i="5"/>
  <c r="TA12" i="5"/>
  <c r="TB12" i="5"/>
  <c r="TC12" i="5"/>
  <c r="TD12" i="5"/>
  <c r="TE12" i="5"/>
  <c r="TF12" i="5"/>
  <c r="TG12" i="5"/>
  <c r="TH12" i="5"/>
  <c r="TI12" i="5"/>
  <c r="TJ12" i="5"/>
  <c r="TK12" i="5"/>
  <c r="TL12" i="5"/>
  <c r="TM12" i="5"/>
  <c r="TN12" i="5"/>
  <c r="TO12" i="5"/>
  <c r="TP12" i="5"/>
  <c r="TQ12" i="5"/>
  <c r="TR12" i="5"/>
  <c r="TS12" i="5"/>
  <c r="TT12" i="5"/>
  <c r="TU12" i="5"/>
  <c r="TV12" i="5"/>
  <c r="TW12" i="5"/>
  <c r="TX12" i="5"/>
  <c r="TY12" i="5"/>
  <c r="TZ12" i="5"/>
  <c r="UA12" i="5"/>
  <c r="UB12" i="5"/>
  <c r="UC12" i="5"/>
  <c r="UD12" i="5"/>
  <c r="UE12" i="5"/>
  <c r="UF12" i="5"/>
  <c r="UG12" i="5"/>
  <c r="UH12" i="5"/>
  <c r="UI12" i="5"/>
  <c r="UJ12" i="5"/>
  <c r="UK12" i="5"/>
  <c r="UL12" i="5"/>
  <c r="UM12" i="5"/>
  <c r="UN12" i="5"/>
  <c r="UO12" i="5"/>
  <c r="UP12" i="5"/>
  <c r="UQ12" i="5"/>
  <c r="UR12" i="5"/>
  <c r="US12" i="5"/>
  <c r="UT12" i="5"/>
  <c r="UU12" i="5"/>
  <c r="UV12" i="5"/>
  <c r="UW12" i="5"/>
  <c r="UX12" i="5"/>
  <c r="UY12" i="5"/>
  <c r="UZ12" i="5"/>
  <c r="VA12" i="5"/>
  <c r="VB12" i="5"/>
  <c r="VC12" i="5"/>
  <c r="VD12" i="5"/>
  <c r="VE12" i="5"/>
  <c r="VF12" i="5"/>
  <c r="SU13" i="5"/>
  <c r="SV13" i="5"/>
  <c r="SW13" i="5"/>
  <c r="SX13" i="5"/>
  <c r="SY13" i="5"/>
  <c r="SZ13" i="5"/>
  <c r="TA13" i="5"/>
  <c r="TB13" i="5"/>
  <c r="TC13" i="5"/>
  <c r="TD13" i="5"/>
  <c r="TE13" i="5"/>
  <c r="TF13" i="5"/>
  <c r="TG13" i="5"/>
  <c r="TH13" i="5"/>
  <c r="TI13" i="5"/>
  <c r="TJ13" i="5"/>
  <c r="TK13" i="5"/>
  <c r="TL13" i="5"/>
  <c r="TM13" i="5"/>
  <c r="TN13" i="5"/>
  <c r="TO13" i="5"/>
  <c r="TP13" i="5"/>
  <c r="TQ13" i="5"/>
  <c r="TR13" i="5"/>
  <c r="TS13" i="5"/>
  <c r="TT13" i="5"/>
  <c r="TU13" i="5"/>
  <c r="TV13" i="5"/>
  <c r="TW13" i="5"/>
  <c r="TX13" i="5"/>
  <c r="TY13" i="5"/>
  <c r="TZ13" i="5"/>
  <c r="UA13" i="5"/>
  <c r="UB13" i="5"/>
  <c r="UC13" i="5"/>
  <c r="UD13" i="5"/>
  <c r="UE13" i="5"/>
  <c r="UF13" i="5"/>
  <c r="UG13" i="5"/>
  <c r="UH13" i="5"/>
  <c r="UI13" i="5"/>
  <c r="UJ13" i="5"/>
  <c r="UK13" i="5"/>
  <c r="UL13" i="5"/>
  <c r="UM13" i="5"/>
  <c r="UN13" i="5"/>
  <c r="UO13" i="5"/>
  <c r="UP13" i="5"/>
  <c r="UQ13" i="5"/>
  <c r="UR13" i="5"/>
  <c r="US13" i="5"/>
  <c r="UT13" i="5"/>
  <c r="UU13" i="5"/>
  <c r="UV13" i="5"/>
  <c r="UW13" i="5"/>
  <c r="UX13" i="5"/>
  <c r="UY13" i="5"/>
  <c r="UZ13" i="5"/>
  <c r="VA13" i="5"/>
  <c r="VB13" i="5"/>
  <c r="VC13" i="5"/>
  <c r="VD13" i="5"/>
  <c r="VE13" i="5"/>
  <c r="VF13" i="5"/>
  <c r="SU14" i="5"/>
  <c r="SV14" i="5"/>
  <c r="SW14" i="5"/>
  <c r="SX14" i="5"/>
  <c r="SY14" i="5"/>
  <c r="SZ14" i="5"/>
  <c r="TA14" i="5"/>
  <c r="TB14" i="5"/>
  <c r="TC14" i="5"/>
  <c r="TD14" i="5"/>
  <c r="TE14" i="5"/>
  <c r="TF14" i="5"/>
  <c r="TG14" i="5"/>
  <c r="TH14" i="5"/>
  <c r="TI14" i="5"/>
  <c r="TJ14" i="5"/>
  <c r="TK14" i="5"/>
  <c r="TL14" i="5"/>
  <c r="TM14" i="5"/>
  <c r="TN14" i="5"/>
  <c r="TO14" i="5"/>
  <c r="TP14" i="5"/>
  <c r="TQ14" i="5"/>
  <c r="TR14" i="5"/>
  <c r="TS14" i="5"/>
  <c r="TT14" i="5"/>
  <c r="TU14" i="5"/>
  <c r="TV14" i="5"/>
  <c r="TW14" i="5"/>
  <c r="TX14" i="5"/>
  <c r="TY14" i="5"/>
  <c r="TZ14" i="5"/>
  <c r="UA14" i="5"/>
  <c r="UB14" i="5"/>
  <c r="UC14" i="5"/>
  <c r="UD14" i="5"/>
  <c r="UE14" i="5"/>
  <c r="UF14" i="5"/>
  <c r="UG14" i="5"/>
  <c r="UH14" i="5"/>
  <c r="UI14" i="5"/>
  <c r="UJ14" i="5"/>
  <c r="UK14" i="5"/>
  <c r="UL14" i="5"/>
  <c r="UM14" i="5"/>
  <c r="UN14" i="5"/>
  <c r="UO14" i="5"/>
  <c r="UP14" i="5"/>
  <c r="UQ14" i="5"/>
  <c r="UR14" i="5"/>
  <c r="US14" i="5"/>
  <c r="UT14" i="5"/>
  <c r="UU14" i="5"/>
  <c r="UV14" i="5"/>
  <c r="UW14" i="5"/>
  <c r="UX14" i="5"/>
  <c r="UY14" i="5"/>
  <c r="UZ14" i="5"/>
  <c r="VA14" i="5"/>
  <c r="VB14" i="5"/>
  <c r="VC14" i="5"/>
  <c r="VD14" i="5"/>
  <c r="VE14" i="5"/>
  <c r="VF14" i="5"/>
  <c r="SU15" i="5"/>
  <c r="SV15" i="5"/>
  <c r="SW15" i="5"/>
  <c r="SX15" i="5"/>
  <c r="SY15" i="5"/>
  <c r="SZ15" i="5"/>
  <c r="TA15" i="5"/>
  <c r="TB15" i="5"/>
  <c r="TC15" i="5"/>
  <c r="TD15" i="5"/>
  <c r="TE15" i="5"/>
  <c r="TF15" i="5"/>
  <c r="TG15" i="5"/>
  <c r="TH15" i="5"/>
  <c r="TI15" i="5"/>
  <c r="TJ15" i="5"/>
  <c r="TK15" i="5"/>
  <c r="TL15" i="5"/>
  <c r="TM15" i="5"/>
  <c r="TN15" i="5"/>
  <c r="TO15" i="5"/>
  <c r="TP15" i="5"/>
  <c r="TQ15" i="5"/>
  <c r="TR15" i="5"/>
  <c r="TS15" i="5"/>
  <c r="TT15" i="5"/>
  <c r="TU15" i="5"/>
  <c r="TV15" i="5"/>
  <c r="TW15" i="5"/>
  <c r="TX15" i="5"/>
  <c r="TY15" i="5"/>
  <c r="TZ15" i="5"/>
  <c r="UA15" i="5"/>
  <c r="UB15" i="5"/>
  <c r="UC15" i="5"/>
  <c r="UD15" i="5"/>
  <c r="UE15" i="5"/>
  <c r="UF15" i="5"/>
  <c r="UG15" i="5"/>
  <c r="UH15" i="5"/>
  <c r="UI15" i="5"/>
  <c r="UJ15" i="5"/>
  <c r="UK15" i="5"/>
  <c r="UL15" i="5"/>
  <c r="UM15" i="5"/>
  <c r="UN15" i="5"/>
  <c r="UO15" i="5"/>
  <c r="UP15" i="5"/>
  <c r="UQ15" i="5"/>
  <c r="UR15" i="5"/>
  <c r="US15" i="5"/>
  <c r="UT15" i="5"/>
  <c r="UU15" i="5"/>
  <c r="UV15" i="5"/>
  <c r="UW15" i="5"/>
  <c r="UX15" i="5"/>
  <c r="UY15" i="5"/>
  <c r="UZ15" i="5"/>
  <c r="VA15" i="5"/>
  <c r="VB15" i="5"/>
  <c r="VC15" i="5"/>
  <c r="VD15" i="5"/>
  <c r="VE15" i="5"/>
  <c r="VF15" i="5"/>
  <c r="SU16" i="5"/>
  <c r="SV16" i="5"/>
  <c r="SW16" i="5"/>
  <c r="SX16" i="5"/>
  <c r="SY16" i="5"/>
  <c r="SZ16" i="5"/>
  <c r="TA16" i="5"/>
  <c r="TB16" i="5"/>
  <c r="TC16" i="5"/>
  <c r="TD16" i="5"/>
  <c r="TE16" i="5"/>
  <c r="TF16" i="5"/>
  <c r="TG16" i="5"/>
  <c r="TH16" i="5"/>
  <c r="TI16" i="5"/>
  <c r="TJ16" i="5"/>
  <c r="TK16" i="5"/>
  <c r="TL16" i="5"/>
  <c r="TM16" i="5"/>
  <c r="TN16" i="5"/>
  <c r="TO16" i="5"/>
  <c r="TP16" i="5"/>
  <c r="TQ16" i="5"/>
  <c r="TR16" i="5"/>
  <c r="TS16" i="5"/>
  <c r="TT16" i="5"/>
  <c r="TU16" i="5"/>
  <c r="TV16" i="5"/>
  <c r="TW16" i="5"/>
  <c r="TX16" i="5"/>
  <c r="TY16" i="5"/>
  <c r="TZ16" i="5"/>
  <c r="UA16" i="5"/>
  <c r="UB16" i="5"/>
  <c r="UC16" i="5"/>
  <c r="UD16" i="5"/>
  <c r="UE16" i="5"/>
  <c r="UF16" i="5"/>
  <c r="UG16" i="5"/>
  <c r="UH16" i="5"/>
  <c r="UI16" i="5"/>
  <c r="UJ16" i="5"/>
  <c r="UK16" i="5"/>
  <c r="UL16" i="5"/>
  <c r="UM16" i="5"/>
  <c r="UN16" i="5"/>
  <c r="UO16" i="5"/>
  <c r="UP16" i="5"/>
  <c r="UQ16" i="5"/>
  <c r="UR16" i="5"/>
  <c r="US16" i="5"/>
  <c r="UT16" i="5"/>
  <c r="UU16" i="5"/>
  <c r="UV16" i="5"/>
  <c r="UW16" i="5"/>
  <c r="UX16" i="5"/>
  <c r="UY16" i="5"/>
  <c r="UZ16" i="5"/>
  <c r="VA16" i="5"/>
  <c r="VB16" i="5"/>
  <c r="VC16" i="5"/>
  <c r="VD16" i="5"/>
  <c r="VE16" i="5"/>
  <c r="VF16" i="5"/>
  <c r="SU17" i="5"/>
  <c r="SV17" i="5"/>
  <c r="SW17" i="5"/>
  <c r="SX17" i="5"/>
  <c r="SY17" i="5"/>
  <c r="SZ17" i="5"/>
  <c r="TA17" i="5"/>
  <c r="TB17" i="5"/>
  <c r="TC17" i="5"/>
  <c r="TD17" i="5"/>
  <c r="TE17" i="5"/>
  <c r="TF17" i="5"/>
  <c r="TG17" i="5"/>
  <c r="TH17" i="5"/>
  <c r="TI17" i="5"/>
  <c r="TJ17" i="5"/>
  <c r="TK17" i="5"/>
  <c r="TL17" i="5"/>
  <c r="TM17" i="5"/>
  <c r="TN17" i="5"/>
  <c r="TO17" i="5"/>
  <c r="TP17" i="5"/>
  <c r="TQ17" i="5"/>
  <c r="TR17" i="5"/>
  <c r="TS17" i="5"/>
  <c r="TT17" i="5"/>
  <c r="TU17" i="5"/>
  <c r="TV17" i="5"/>
  <c r="TW17" i="5"/>
  <c r="TX17" i="5"/>
  <c r="TY17" i="5"/>
  <c r="TZ17" i="5"/>
  <c r="UA17" i="5"/>
  <c r="UB17" i="5"/>
  <c r="UC17" i="5"/>
  <c r="UD17" i="5"/>
  <c r="UE17" i="5"/>
  <c r="UF17" i="5"/>
  <c r="UG17" i="5"/>
  <c r="UH17" i="5"/>
  <c r="UI17" i="5"/>
  <c r="UJ17" i="5"/>
  <c r="UK17" i="5"/>
  <c r="UL17" i="5"/>
  <c r="UM17" i="5"/>
  <c r="UN17" i="5"/>
  <c r="UO17" i="5"/>
  <c r="UP17" i="5"/>
  <c r="UQ17" i="5"/>
  <c r="UR17" i="5"/>
  <c r="US17" i="5"/>
  <c r="UT17" i="5"/>
  <c r="UU17" i="5"/>
  <c r="UV17" i="5"/>
  <c r="UW17" i="5"/>
  <c r="UX17" i="5"/>
  <c r="UY17" i="5"/>
  <c r="UZ17" i="5"/>
  <c r="VA17" i="5"/>
  <c r="VB17" i="5"/>
  <c r="VC17" i="5"/>
  <c r="VD17" i="5"/>
  <c r="VE17" i="5"/>
  <c r="VF17" i="5"/>
  <c r="SU18" i="5"/>
  <c r="SV18" i="5"/>
  <c r="SW18" i="5"/>
  <c r="SX18" i="5"/>
  <c r="SY18" i="5"/>
  <c r="SZ18" i="5"/>
  <c r="TA18" i="5"/>
  <c r="TB18" i="5"/>
  <c r="TC18" i="5"/>
  <c r="TD18" i="5"/>
  <c r="TE18" i="5"/>
  <c r="TF18" i="5"/>
  <c r="TG18" i="5"/>
  <c r="TH18" i="5"/>
  <c r="TI18" i="5"/>
  <c r="TJ18" i="5"/>
  <c r="TK18" i="5"/>
  <c r="TL18" i="5"/>
  <c r="TM18" i="5"/>
  <c r="TN18" i="5"/>
  <c r="TO18" i="5"/>
  <c r="TP18" i="5"/>
  <c r="TQ18" i="5"/>
  <c r="TR18" i="5"/>
  <c r="TS18" i="5"/>
  <c r="TT18" i="5"/>
  <c r="TU18" i="5"/>
  <c r="TV18" i="5"/>
  <c r="TW18" i="5"/>
  <c r="TX18" i="5"/>
  <c r="TY18" i="5"/>
  <c r="TZ18" i="5"/>
  <c r="UA18" i="5"/>
  <c r="UB18" i="5"/>
  <c r="UC18" i="5"/>
  <c r="UD18" i="5"/>
  <c r="UE18" i="5"/>
  <c r="UF18" i="5"/>
  <c r="UG18" i="5"/>
  <c r="UH18" i="5"/>
  <c r="UI18" i="5"/>
  <c r="UJ18" i="5"/>
  <c r="UK18" i="5"/>
  <c r="UL18" i="5"/>
  <c r="UM18" i="5"/>
  <c r="UN18" i="5"/>
  <c r="UO18" i="5"/>
  <c r="UP18" i="5"/>
  <c r="UQ18" i="5"/>
  <c r="UR18" i="5"/>
  <c r="US18" i="5"/>
  <c r="UT18" i="5"/>
  <c r="UU18" i="5"/>
  <c r="UV18" i="5"/>
  <c r="UW18" i="5"/>
  <c r="UX18" i="5"/>
  <c r="UY18" i="5"/>
  <c r="UZ18" i="5"/>
  <c r="VA18" i="5"/>
  <c r="VB18" i="5"/>
  <c r="VC18" i="5"/>
  <c r="VD18" i="5"/>
  <c r="VE18" i="5"/>
  <c r="VF18" i="5"/>
  <c r="SU19" i="5"/>
  <c r="SV19" i="5"/>
  <c r="SW19" i="5"/>
  <c r="SX19" i="5"/>
  <c r="SY19" i="5"/>
  <c r="SZ19" i="5"/>
  <c r="TA19" i="5"/>
  <c r="TB19" i="5"/>
  <c r="TC19" i="5"/>
  <c r="TD19" i="5"/>
  <c r="TE19" i="5"/>
  <c r="TF19" i="5"/>
  <c r="TG19" i="5"/>
  <c r="TH19" i="5"/>
  <c r="TI19" i="5"/>
  <c r="TJ19" i="5"/>
  <c r="TK19" i="5"/>
  <c r="TL19" i="5"/>
  <c r="TM19" i="5"/>
  <c r="TN19" i="5"/>
  <c r="TO19" i="5"/>
  <c r="TP19" i="5"/>
  <c r="TQ19" i="5"/>
  <c r="TR19" i="5"/>
  <c r="TS19" i="5"/>
  <c r="TT19" i="5"/>
  <c r="TU19" i="5"/>
  <c r="TV19" i="5"/>
  <c r="TW19" i="5"/>
  <c r="TX19" i="5"/>
  <c r="TY19" i="5"/>
  <c r="TZ19" i="5"/>
  <c r="UA19" i="5"/>
  <c r="UB19" i="5"/>
  <c r="UC19" i="5"/>
  <c r="UD19" i="5"/>
  <c r="UE19" i="5"/>
  <c r="UF19" i="5"/>
  <c r="UG19" i="5"/>
  <c r="UH19" i="5"/>
  <c r="UI19" i="5"/>
  <c r="UJ19" i="5"/>
  <c r="UK19" i="5"/>
  <c r="UL19" i="5"/>
  <c r="UM19" i="5"/>
  <c r="UN19" i="5"/>
  <c r="UO19" i="5"/>
  <c r="UP19" i="5"/>
  <c r="UQ19" i="5"/>
  <c r="UR19" i="5"/>
  <c r="US19" i="5"/>
  <c r="UT19" i="5"/>
  <c r="UU19" i="5"/>
  <c r="UV19" i="5"/>
  <c r="UW19" i="5"/>
  <c r="UX19" i="5"/>
  <c r="UY19" i="5"/>
  <c r="UZ19" i="5"/>
  <c r="VA19" i="5"/>
  <c r="VB19" i="5"/>
  <c r="VC19" i="5"/>
  <c r="VD19" i="5"/>
  <c r="VE19" i="5"/>
  <c r="VF19" i="5"/>
  <c r="SU20" i="5"/>
  <c r="SV20" i="5"/>
  <c r="SW20" i="5"/>
  <c r="SX20" i="5"/>
  <c r="SY20" i="5"/>
  <c r="SZ20" i="5"/>
  <c r="TA20" i="5"/>
  <c r="TB20" i="5"/>
  <c r="TC20" i="5"/>
  <c r="TD20" i="5"/>
  <c r="TE20" i="5"/>
  <c r="TF20" i="5"/>
  <c r="TG20" i="5"/>
  <c r="TH20" i="5"/>
  <c r="TI20" i="5"/>
  <c r="TJ20" i="5"/>
  <c r="TK20" i="5"/>
  <c r="TL20" i="5"/>
  <c r="TM20" i="5"/>
  <c r="TN20" i="5"/>
  <c r="TO20" i="5"/>
  <c r="TP20" i="5"/>
  <c r="TQ20" i="5"/>
  <c r="TR20" i="5"/>
  <c r="TS20" i="5"/>
  <c r="TT20" i="5"/>
  <c r="TU20" i="5"/>
  <c r="TV20" i="5"/>
  <c r="TW20" i="5"/>
  <c r="TX20" i="5"/>
  <c r="TY20" i="5"/>
  <c r="TZ20" i="5"/>
  <c r="UA20" i="5"/>
  <c r="UB20" i="5"/>
  <c r="UC20" i="5"/>
  <c r="UD20" i="5"/>
  <c r="UE20" i="5"/>
  <c r="UF20" i="5"/>
  <c r="UG20" i="5"/>
  <c r="UH20" i="5"/>
  <c r="UI20" i="5"/>
  <c r="UJ20" i="5"/>
  <c r="UK20" i="5"/>
  <c r="UL20" i="5"/>
  <c r="UM20" i="5"/>
  <c r="UN20" i="5"/>
  <c r="UO20" i="5"/>
  <c r="UP20" i="5"/>
  <c r="UQ20" i="5"/>
  <c r="UR20" i="5"/>
  <c r="US20" i="5"/>
  <c r="UT20" i="5"/>
  <c r="UU20" i="5"/>
  <c r="UV20" i="5"/>
  <c r="UW20" i="5"/>
  <c r="UX20" i="5"/>
  <c r="UY20" i="5"/>
  <c r="UZ20" i="5"/>
  <c r="VA20" i="5"/>
  <c r="VB20" i="5"/>
  <c r="VC20" i="5"/>
  <c r="VD20" i="5"/>
  <c r="VE20" i="5"/>
  <c r="VF20" i="5"/>
  <c r="SU21" i="5"/>
  <c r="SV21" i="5"/>
  <c r="SW21" i="5"/>
  <c r="M40" i="5" s="1"/>
  <c r="SX21" i="5"/>
  <c r="SY21" i="5"/>
  <c r="SZ21" i="5"/>
  <c r="TA21" i="5"/>
  <c r="TB21" i="5"/>
  <c r="TC21" i="5"/>
  <c r="TD21" i="5"/>
  <c r="TE21" i="5"/>
  <c r="TF21" i="5"/>
  <c r="TG21" i="5"/>
  <c r="TH21" i="5"/>
  <c r="TI21" i="5"/>
  <c r="TJ21" i="5"/>
  <c r="TK21" i="5"/>
  <c r="TL21" i="5"/>
  <c r="TM21" i="5"/>
  <c r="TN21" i="5"/>
  <c r="TO21" i="5"/>
  <c r="TP21" i="5"/>
  <c r="TQ21" i="5"/>
  <c r="TR21" i="5"/>
  <c r="TS21" i="5"/>
  <c r="TT21" i="5"/>
  <c r="TU21" i="5"/>
  <c r="TV21" i="5"/>
  <c r="TW21" i="5"/>
  <c r="TX21" i="5"/>
  <c r="TY21" i="5"/>
  <c r="TZ21" i="5"/>
  <c r="UA21" i="5"/>
  <c r="UB21" i="5"/>
  <c r="UC21" i="5"/>
  <c r="UD21" i="5"/>
  <c r="UE21" i="5"/>
  <c r="UF21" i="5"/>
  <c r="UG21" i="5"/>
  <c r="UH21" i="5"/>
  <c r="UI21" i="5"/>
  <c r="UJ21" i="5"/>
  <c r="UK21" i="5"/>
  <c r="UL21" i="5"/>
  <c r="UM21" i="5"/>
  <c r="UN21" i="5"/>
  <c r="UO21" i="5"/>
  <c r="UP21" i="5"/>
  <c r="UQ21" i="5"/>
  <c r="UR21" i="5"/>
  <c r="US21" i="5"/>
  <c r="UT21" i="5"/>
  <c r="UU21" i="5"/>
  <c r="UV21" i="5"/>
  <c r="UW21" i="5"/>
  <c r="UX21" i="5"/>
  <c r="UY21" i="5"/>
  <c r="UZ21" i="5"/>
  <c r="VA21" i="5"/>
  <c r="VB21" i="5"/>
  <c r="VC21" i="5"/>
  <c r="VD21" i="5"/>
  <c r="VE21" i="5"/>
  <c r="VF21" i="5"/>
  <c r="SU22" i="5"/>
  <c r="SV22" i="5"/>
  <c r="SW22" i="5"/>
  <c r="SX22" i="5"/>
  <c r="SY22" i="5"/>
  <c r="SZ22" i="5"/>
  <c r="TA22" i="5"/>
  <c r="TB22" i="5"/>
  <c r="TC22" i="5"/>
  <c r="TD22" i="5"/>
  <c r="TE22" i="5"/>
  <c r="TF22" i="5"/>
  <c r="TG22" i="5"/>
  <c r="TH22" i="5"/>
  <c r="TI22" i="5"/>
  <c r="TJ22" i="5"/>
  <c r="TK22" i="5"/>
  <c r="TL22" i="5"/>
  <c r="TM22" i="5"/>
  <c r="TN22" i="5"/>
  <c r="TO22" i="5"/>
  <c r="TP22" i="5"/>
  <c r="TQ22" i="5"/>
  <c r="TR22" i="5"/>
  <c r="TS22" i="5"/>
  <c r="TT22" i="5"/>
  <c r="TU22" i="5"/>
  <c r="TV22" i="5"/>
  <c r="TW22" i="5"/>
  <c r="TX22" i="5"/>
  <c r="TY22" i="5"/>
  <c r="TZ22" i="5"/>
  <c r="UA22" i="5"/>
  <c r="UB22" i="5"/>
  <c r="UC22" i="5"/>
  <c r="UD22" i="5"/>
  <c r="UE22" i="5"/>
  <c r="UF22" i="5"/>
  <c r="UG22" i="5"/>
  <c r="UH22" i="5"/>
  <c r="UI22" i="5"/>
  <c r="UJ22" i="5"/>
  <c r="UK22" i="5"/>
  <c r="N41" i="5" s="1"/>
  <c r="UL22" i="5"/>
  <c r="UM22" i="5"/>
  <c r="UN22" i="5"/>
  <c r="UO22" i="5"/>
  <c r="UP22" i="5"/>
  <c r="UQ22" i="5"/>
  <c r="UR22" i="5"/>
  <c r="US22" i="5"/>
  <c r="UT22" i="5"/>
  <c r="UU22" i="5"/>
  <c r="UV22" i="5"/>
  <c r="UW22" i="5"/>
  <c r="UX22" i="5"/>
  <c r="UY22" i="5"/>
  <c r="UZ22" i="5"/>
  <c r="VA22" i="5"/>
  <c r="VB22" i="5"/>
  <c r="VC22" i="5"/>
  <c r="VD22" i="5"/>
  <c r="VE22" i="5"/>
  <c r="VF22" i="5"/>
  <c r="C28" i="5"/>
  <c r="D28" i="5"/>
  <c r="E28" i="5"/>
  <c r="F28" i="5"/>
  <c r="G28" i="5"/>
  <c r="G66" i="5" s="1"/>
  <c r="H28" i="5"/>
  <c r="I28" i="5"/>
  <c r="K28" i="5"/>
  <c r="M28" i="5"/>
  <c r="O28" i="5"/>
  <c r="O66" i="5" s="1"/>
  <c r="C29" i="5"/>
  <c r="D29" i="5"/>
  <c r="E29" i="5"/>
  <c r="F29" i="5"/>
  <c r="G29" i="5"/>
  <c r="H29" i="5"/>
  <c r="I29" i="5"/>
  <c r="K29" i="5"/>
  <c r="M29" i="5"/>
  <c r="O29" i="5"/>
  <c r="C30" i="5"/>
  <c r="D30" i="5"/>
  <c r="E30" i="5"/>
  <c r="F30" i="5"/>
  <c r="G30" i="5"/>
  <c r="H30" i="5"/>
  <c r="I30" i="5"/>
  <c r="K30" i="5"/>
  <c r="M30" i="5"/>
  <c r="O30" i="5"/>
  <c r="C31" i="5"/>
  <c r="D31" i="5"/>
  <c r="E31" i="5"/>
  <c r="F31" i="5"/>
  <c r="G31" i="5"/>
  <c r="H31" i="5"/>
  <c r="J31" i="5"/>
  <c r="J69" i="5" s="1"/>
  <c r="L31" i="5"/>
  <c r="N31" i="5"/>
  <c r="P31" i="5"/>
  <c r="C32" i="5"/>
  <c r="D32" i="5"/>
  <c r="E32" i="5"/>
  <c r="F32" i="5"/>
  <c r="G32" i="5"/>
  <c r="H32" i="5"/>
  <c r="I32" i="5"/>
  <c r="K32" i="5"/>
  <c r="M32" i="5"/>
  <c r="O32" i="5"/>
  <c r="O70" i="5" s="1"/>
  <c r="C33" i="5"/>
  <c r="D33" i="5"/>
  <c r="E33" i="5"/>
  <c r="F33" i="5"/>
  <c r="F71" i="5" s="1"/>
  <c r="G33" i="5"/>
  <c r="H33" i="5"/>
  <c r="J33" i="5"/>
  <c r="L33" i="5"/>
  <c r="L71" i="5" s="1"/>
  <c r="N33" i="5"/>
  <c r="P33" i="5"/>
  <c r="C34" i="5"/>
  <c r="D34" i="5"/>
  <c r="E34" i="5"/>
  <c r="F34" i="5"/>
  <c r="G34" i="5"/>
  <c r="H34" i="5"/>
  <c r="I34" i="5"/>
  <c r="K34" i="5"/>
  <c r="M34" i="5"/>
  <c r="O34" i="5"/>
  <c r="C35" i="5"/>
  <c r="D35" i="5"/>
  <c r="E35" i="5"/>
  <c r="F35" i="5"/>
  <c r="P35" i="5" s="1"/>
  <c r="G35" i="5"/>
  <c r="H35" i="5"/>
  <c r="J35" i="5"/>
  <c r="J73" i="5" s="1"/>
  <c r="L35" i="5"/>
  <c r="N35" i="5"/>
  <c r="C36" i="5"/>
  <c r="D36" i="5"/>
  <c r="E36" i="5"/>
  <c r="F36" i="5"/>
  <c r="G36" i="5"/>
  <c r="G74" i="5" s="1"/>
  <c r="H36" i="5"/>
  <c r="I36" i="5"/>
  <c r="K36" i="5"/>
  <c r="M36" i="5"/>
  <c r="M131" i="5" s="1"/>
  <c r="O36" i="5"/>
  <c r="C37" i="5"/>
  <c r="D37" i="5"/>
  <c r="E37" i="5"/>
  <c r="F37" i="5"/>
  <c r="F75" i="5" s="1"/>
  <c r="G37" i="5"/>
  <c r="H37" i="5"/>
  <c r="J37" i="5"/>
  <c r="L37" i="5"/>
  <c r="L75" i="5" s="1"/>
  <c r="N37" i="5"/>
  <c r="P37" i="5"/>
  <c r="C38" i="5"/>
  <c r="D38" i="5"/>
  <c r="E38" i="5"/>
  <c r="F38" i="5"/>
  <c r="G38" i="5"/>
  <c r="H38" i="5"/>
  <c r="I38" i="5"/>
  <c r="K38" i="5"/>
  <c r="M38" i="5"/>
  <c r="O38" i="5"/>
  <c r="C39" i="5"/>
  <c r="D39" i="5"/>
  <c r="E39" i="5"/>
  <c r="F39" i="5"/>
  <c r="G39" i="5"/>
  <c r="H39" i="5"/>
  <c r="J39" i="5"/>
  <c r="J77" i="5" s="1"/>
  <c r="L39" i="5"/>
  <c r="N39" i="5"/>
  <c r="P39" i="5"/>
  <c r="C40" i="5"/>
  <c r="D40" i="5"/>
  <c r="E40" i="5"/>
  <c r="F40" i="5"/>
  <c r="G40" i="5"/>
  <c r="H40" i="5"/>
  <c r="I40" i="5"/>
  <c r="K40" i="5"/>
  <c r="O40" i="5"/>
  <c r="C41" i="5"/>
  <c r="D41" i="5"/>
  <c r="E41" i="5"/>
  <c r="F41" i="5"/>
  <c r="G41" i="5"/>
  <c r="H41" i="5"/>
  <c r="J41" i="5"/>
  <c r="J79" i="5" s="1"/>
  <c r="L41" i="5"/>
  <c r="P41" i="5"/>
  <c r="C47" i="5"/>
  <c r="D47" i="5"/>
  <c r="E47" i="5"/>
  <c r="F47" i="5"/>
  <c r="G47" i="5"/>
  <c r="H47" i="5"/>
  <c r="H66" i="5" s="1"/>
  <c r="I47" i="5"/>
  <c r="J47" i="5"/>
  <c r="Q47" i="5" s="1"/>
  <c r="K47" i="5"/>
  <c r="L47" i="5"/>
  <c r="R47" i="5" s="1"/>
  <c r="M47" i="5"/>
  <c r="N47" i="5"/>
  <c r="O47" i="5"/>
  <c r="C48" i="5"/>
  <c r="D48" i="5"/>
  <c r="E48" i="5"/>
  <c r="F48" i="5"/>
  <c r="G48" i="5"/>
  <c r="H48" i="5"/>
  <c r="I48" i="5"/>
  <c r="Q48" i="5" s="1"/>
  <c r="J48" i="5"/>
  <c r="K48" i="5"/>
  <c r="L48" i="5"/>
  <c r="M48" i="5"/>
  <c r="N48" i="5"/>
  <c r="O48" i="5"/>
  <c r="O67" i="5" s="1"/>
  <c r="C49" i="5"/>
  <c r="D49" i="5"/>
  <c r="E49" i="5"/>
  <c r="F49" i="5"/>
  <c r="F68" i="5" s="1"/>
  <c r="G49" i="5"/>
  <c r="H49" i="5"/>
  <c r="I49" i="5"/>
  <c r="J49" i="5"/>
  <c r="Q49" i="5" s="1"/>
  <c r="K49" i="5"/>
  <c r="L49" i="5"/>
  <c r="R49" i="5" s="1"/>
  <c r="M49" i="5"/>
  <c r="N49" i="5"/>
  <c r="O49" i="5"/>
  <c r="P49" i="5"/>
  <c r="C50" i="5"/>
  <c r="D50" i="5"/>
  <c r="E50" i="5"/>
  <c r="F50" i="5"/>
  <c r="G50" i="5"/>
  <c r="H50" i="5"/>
  <c r="I50" i="5"/>
  <c r="J50" i="5"/>
  <c r="K50" i="5"/>
  <c r="L50" i="5"/>
  <c r="M50" i="5"/>
  <c r="N50" i="5"/>
  <c r="O50" i="5"/>
  <c r="S50" i="5"/>
  <c r="C51" i="5"/>
  <c r="D51" i="5"/>
  <c r="E51" i="5"/>
  <c r="F51" i="5"/>
  <c r="G51" i="5"/>
  <c r="H51" i="5"/>
  <c r="H70" i="5" s="1"/>
  <c r="I51" i="5"/>
  <c r="J51" i="5"/>
  <c r="K51" i="5"/>
  <c r="L51" i="5"/>
  <c r="M51" i="5"/>
  <c r="N51" i="5"/>
  <c r="N61" i="5" s="1"/>
  <c r="O51" i="5"/>
  <c r="C52" i="5"/>
  <c r="D52" i="5"/>
  <c r="E52" i="5"/>
  <c r="E71" i="5" s="1"/>
  <c r="F52" i="5"/>
  <c r="G52" i="5"/>
  <c r="H52" i="5"/>
  <c r="I52" i="5"/>
  <c r="Q52" i="5" s="1"/>
  <c r="J52" i="5"/>
  <c r="K52" i="5"/>
  <c r="L52" i="5"/>
  <c r="M52" i="5"/>
  <c r="N52" i="5"/>
  <c r="O52" i="5"/>
  <c r="C53" i="5"/>
  <c r="D53" i="5"/>
  <c r="E53" i="5"/>
  <c r="F53" i="5"/>
  <c r="P53" i="5" s="1"/>
  <c r="G53" i="5"/>
  <c r="H53" i="5"/>
  <c r="I53" i="5"/>
  <c r="J53" i="5"/>
  <c r="Q53" i="5" s="1"/>
  <c r="K53" i="5"/>
  <c r="L53" i="5"/>
  <c r="R53" i="5" s="1"/>
  <c r="M53" i="5"/>
  <c r="N53" i="5"/>
  <c r="O53" i="5"/>
  <c r="C54" i="5"/>
  <c r="D54" i="5"/>
  <c r="E54" i="5"/>
  <c r="F54" i="5"/>
  <c r="G54" i="5"/>
  <c r="H54" i="5"/>
  <c r="I54" i="5"/>
  <c r="Q54" i="5" s="1"/>
  <c r="J54" i="5"/>
  <c r="K54" i="5"/>
  <c r="R54" i="5" s="1"/>
  <c r="L54" i="5"/>
  <c r="M54" i="5"/>
  <c r="N54" i="5"/>
  <c r="O54" i="5"/>
  <c r="C55" i="5"/>
  <c r="D55" i="5"/>
  <c r="E55" i="5"/>
  <c r="F55" i="5"/>
  <c r="F74" i="5" s="1"/>
  <c r="G55" i="5"/>
  <c r="H55" i="5"/>
  <c r="H74" i="5" s="1"/>
  <c r="I55" i="5"/>
  <c r="J55" i="5"/>
  <c r="Q55" i="5" s="1"/>
  <c r="K55" i="5"/>
  <c r="L55" i="5"/>
  <c r="R55" i="5" s="1"/>
  <c r="M55" i="5"/>
  <c r="N55" i="5"/>
  <c r="O55" i="5"/>
  <c r="P55" i="5"/>
  <c r="C56" i="5"/>
  <c r="D56" i="5"/>
  <c r="E56" i="5"/>
  <c r="F56" i="5"/>
  <c r="G56" i="5"/>
  <c r="G75" i="5" s="1"/>
  <c r="H56" i="5"/>
  <c r="I56" i="5"/>
  <c r="Q56" i="5" s="1"/>
  <c r="J56" i="5"/>
  <c r="K56" i="5"/>
  <c r="R56" i="5" s="1"/>
  <c r="L56" i="5"/>
  <c r="M56" i="5"/>
  <c r="N56" i="5"/>
  <c r="O56" i="5"/>
  <c r="C57" i="5"/>
  <c r="D57" i="5"/>
  <c r="E57" i="5"/>
  <c r="F57" i="5"/>
  <c r="G57" i="5"/>
  <c r="H57" i="5"/>
  <c r="I57" i="5"/>
  <c r="J57" i="5"/>
  <c r="Q57" i="5" s="1"/>
  <c r="K57" i="5"/>
  <c r="L57" i="5"/>
  <c r="R57" i="5" s="1"/>
  <c r="M57" i="5"/>
  <c r="N57" i="5"/>
  <c r="O57" i="5"/>
  <c r="P57" i="5"/>
  <c r="C58" i="5"/>
  <c r="D58" i="5"/>
  <c r="E58" i="5"/>
  <c r="F58" i="5"/>
  <c r="G58" i="5"/>
  <c r="G77" i="5" s="1"/>
  <c r="H58" i="5"/>
  <c r="I58" i="5"/>
  <c r="Q58" i="5" s="1"/>
  <c r="J58" i="5"/>
  <c r="K58" i="5"/>
  <c r="R58" i="5" s="1"/>
  <c r="L58" i="5"/>
  <c r="M58" i="5"/>
  <c r="N58" i="5"/>
  <c r="O58" i="5"/>
  <c r="C59" i="5"/>
  <c r="D59" i="5"/>
  <c r="E59" i="5"/>
  <c r="F59" i="5"/>
  <c r="G59" i="5"/>
  <c r="H59" i="5"/>
  <c r="H78" i="5" s="1"/>
  <c r="I59" i="5"/>
  <c r="J59" i="5"/>
  <c r="Q59" i="5" s="1"/>
  <c r="K59" i="5"/>
  <c r="L59" i="5"/>
  <c r="R59" i="5" s="1"/>
  <c r="M59" i="5"/>
  <c r="N59" i="5"/>
  <c r="O59" i="5"/>
  <c r="C60" i="5"/>
  <c r="D60" i="5"/>
  <c r="E60" i="5"/>
  <c r="F60" i="5"/>
  <c r="G60" i="5"/>
  <c r="G79" i="5" s="1"/>
  <c r="H60" i="5"/>
  <c r="I60" i="5"/>
  <c r="Q60" i="5" s="1"/>
  <c r="J60" i="5"/>
  <c r="K60" i="5"/>
  <c r="R60" i="5" s="1"/>
  <c r="L60" i="5"/>
  <c r="M60" i="5"/>
  <c r="N60" i="5"/>
  <c r="O60" i="5"/>
  <c r="D61" i="5"/>
  <c r="C66" i="5"/>
  <c r="E66" i="5"/>
  <c r="I66" i="5"/>
  <c r="K66" i="5"/>
  <c r="M66" i="5"/>
  <c r="D67" i="5"/>
  <c r="F67" i="5"/>
  <c r="H67" i="5"/>
  <c r="I67" i="5"/>
  <c r="C68" i="5"/>
  <c r="E68" i="5"/>
  <c r="G68" i="5"/>
  <c r="I68" i="5"/>
  <c r="K68" i="5"/>
  <c r="C69" i="5"/>
  <c r="G69" i="5"/>
  <c r="H69" i="5"/>
  <c r="L69" i="5"/>
  <c r="C70" i="5"/>
  <c r="D70" i="5"/>
  <c r="E70" i="5"/>
  <c r="G70" i="5"/>
  <c r="I70" i="5"/>
  <c r="M70" i="5"/>
  <c r="C71" i="5"/>
  <c r="G71" i="5"/>
  <c r="J71" i="5"/>
  <c r="N71" i="5"/>
  <c r="C72" i="5"/>
  <c r="D72" i="5"/>
  <c r="E72" i="5"/>
  <c r="F72" i="5"/>
  <c r="G72" i="5"/>
  <c r="H72" i="5"/>
  <c r="I72" i="5"/>
  <c r="K72" i="5"/>
  <c r="M72" i="5"/>
  <c r="O72" i="5"/>
  <c r="C73" i="5"/>
  <c r="D73" i="5"/>
  <c r="E73" i="5"/>
  <c r="F73" i="5"/>
  <c r="G73" i="5"/>
  <c r="H73" i="5"/>
  <c r="L73" i="5"/>
  <c r="E74" i="5"/>
  <c r="I74" i="5"/>
  <c r="K74" i="5"/>
  <c r="M74" i="5"/>
  <c r="O74" i="5"/>
  <c r="C75" i="5"/>
  <c r="E75" i="5"/>
  <c r="J75" i="5"/>
  <c r="N75" i="5"/>
  <c r="C76" i="5"/>
  <c r="D76" i="5"/>
  <c r="E76" i="5"/>
  <c r="F76" i="5"/>
  <c r="G76" i="5"/>
  <c r="H76" i="5"/>
  <c r="I76" i="5"/>
  <c r="K76" i="5"/>
  <c r="M76" i="5"/>
  <c r="O76" i="5"/>
  <c r="D77" i="5"/>
  <c r="E77" i="5"/>
  <c r="F77" i="5"/>
  <c r="H77" i="5"/>
  <c r="L77" i="5"/>
  <c r="C78" i="5"/>
  <c r="E78" i="5"/>
  <c r="G78" i="5"/>
  <c r="I78" i="5"/>
  <c r="K78" i="5"/>
  <c r="M78" i="5"/>
  <c r="O78" i="5"/>
  <c r="D79" i="5"/>
  <c r="E79" i="5"/>
  <c r="F79" i="5"/>
  <c r="H79" i="5"/>
  <c r="L79" i="5"/>
  <c r="N79" i="5"/>
  <c r="C85" i="5"/>
  <c r="D85" i="5"/>
  <c r="E85" i="5"/>
  <c r="F85" i="5"/>
  <c r="G85" i="5"/>
  <c r="H85" i="5"/>
  <c r="I85" i="5"/>
  <c r="Q85" i="5" s="1"/>
  <c r="J85" i="5"/>
  <c r="K85" i="5"/>
  <c r="L85" i="5"/>
  <c r="M85" i="5"/>
  <c r="N85" i="5"/>
  <c r="O85" i="5"/>
  <c r="R85" i="5"/>
  <c r="S85" i="5"/>
  <c r="C86" i="5"/>
  <c r="D86" i="5"/>
  <c r="E86" i="5"/>
  <c r="F86" i="5"/>
  <c r="P86" i="5" s="1"/>
  <c r="G86" i="5"/>
  <c r="H86" i="5"/>
  <c r="I86" i="5"/>
  <c r="J86" i="5"/>
  <c r="Q86" i="5" s="1"/>
  <c r="K86" i="5"/>
  <c r="L86" i="5"/>
  <c r="R86" i="5" s="1"/>
  <c r="M86" i="5"/>
  <c r="N86" i="5"/>
  <c r="O86" i="5"/>
  <c r="C87" i="5"/>
  <c r="D87" i="5"/>
  <c r="E87" i="5"/>
  <c r="F87" i="5"/>
  <c r="G87" i="5"/>
  <c r="H87" i="5"/>
  <c r="I87" i="5"/>
  <c r="Q87" i="5" s="1"/>
  <c r="J87" i="5"/>
  <c r="K87" i="5"/>
  <c r="R87" i="5" s="1"/>
  <c r="L87" i="5"/>
  <c r="M87" i="5"/>
  <c r="N87" i="5"/>
  <c r="O87" i="5"/>
  <c r="O99" i="5" s="1"/>
  <c r="C88" i="5"/>
  <c r="D88" i="5"/>
  <c r="E88" i="5"/>
  <c r="F88" i="5"/>
  <c r="G88" i="5"/>
  <c r="H88" i="5"/>
  <c r="I88" i="5"/>
  <c r="J88" i="5"/>
  <c r="K88" i="5"/>
  <c r="L88" i="5"/>
  <c r="M88" i="5"/>
  <c r="N88" i="5"/>
  <c r="O88" i="5"/>
  <c r="P88" i="5"/>
  <c r="C89" i="5"/>
  <c r="D89" i="5"/>
  <c r="E89" i="5"/>
  <c r="F89" i="5"/>
  <c r="G89" i="5"/>
  <c r="H89" i="5"/>
  <c r="I89" i="5"/>
  <c r="Q89" i="5" s="1"/>
  <c r="J89" i="5"/>
  <c r="K89" i="5"/>
  <c r="L89" i="5"/>
  <c r="M89" i="5"/>
  <c r="M99" i="5" s="1"/>
  <c r="N89" i="5"/>
  <c r="O89" i="5"/>
  <c r="R89" i="5"/>
  <c r="S89" i="5"/>
  <c r="C90" i="5"/>
  <c r="D90" i="5"/>
  <c r="E90" i="5"/>
  <c r="F90" i="5"/>
  <c r="P90" i="5" s="1"/>
  <c r="G90" i="5"/>
  <c r="H90" i="5"/>
  <c r="I90" i="5"/>
  <c r="J90" i="5"/>
  <c r="Q90" i="5" s="1"/>
  <c r="Q166" i="5" s="1"/>
  <c r="U166" i="5" s="1"/>
  <c r="V166" i="5" s="1"/>
  <c r="K90" i="5"/>
  <c r="L90" i="5"/>
  <c r="R90" i="5" s="1"/>
  <c r="M90" i="5"/>
  <c r="N90" i="5"/>
  <c r="O90" i="5"/>
  <c r="C91" i="5"/>
  <c r="D91" i="5"/>
  <c r="E91" i="5"/>
  <c r="F91" i="5"/>
  <c r="G91" i="5"/>
  <c r="H91" i="5"/>
  <c r="I91" i="5"/>
  <c r="Q91" i="5" s="1"/>
  <c r="J91" i="5"/>
  <c r="K91" i="5"/>
  <c r="R91" i="5" s="1"/>
  <c r="L91" i="5"/>
  <c r="M91" i="5"/>
  <c r="N91" i="5"/>
  <c r="O91" i="5"/>
  <c r="C92" i="5"/>
  <c r="D92" i="5"/>
  <c r="E92" i="5"/>
  <c r="F92" i="5"/>
  <c r="G92" i="5"/>
  <c r="H92" i="5"/>
  <c r="I92" i="5"/>
  <c r="J92" i="5"/>
  <c r="Q92" i="5" s="1"/>
  <c r="K92" i="5"/>
  <c r="L92" i="5"/>
  <c r="M92" i="5"/>
  <c r="N92" i="5"/>
  <c r="O92" i="5"/>
  <c r="P92" i="5"/>
  <c r="C93" i="5"/>
  <c r="D93" i="5"/>
  <c r="E93" i="5"/>
  <c r="F93" i="5"/>
  <c r="G93" i="5"/>
  <c r="H93" i="5"/>
  <c r="I93" i="5"/>
  <c r="Q93" i="5" s="1"/>
  <c r="J93" i="5"/>
  <c r="K93" i="5"/>
  <c r="L93" i="5"/>
  <c r="M93" i="5"/>
  <c r="N93" i="5"/>
  <c r="O93" i="5"/>
  <c r="R93" i="5"/>
  <c r="S93" i="5"/>
  <c r="C94" i="5"/>
  <c r="D94" i="5"/>
  <c r="E94" i="5"/>
  <c r="F94" i="5"/>
  <c r="P94" i="5" s="1"/>
  <c r="G94" i="5"/>
  <c r="H94" i="5"/>
  <c r="I94" i="5"/>
  <c r="J94" i="5"/>
  <c r="Q94" i="5" s="1"/>
  <c r="K94" i="5"/>
  <c r="L94" i="5"/>
  <c r="R94" i="5" s="1"/>
  <c r="M94" i="5"/>
  <c r="N94" i="5"/>
  <c r="O94" i="5"/>
  <c r="C95" i="5"/>
  <c r="D95" i="5"/>
  <c r="E95" i="5"/>
  <c r="F95" i="5"/>
  <c r="G95" i="5"/>
  <c r="H95" i="5"/>
  <c r="I95" i="5"/>
  <c r="Q95" i="5" s="1"/>
  <c r="J95" i="5"/>
  <c r="K95" i="5"/>
  <c r="R95" i="5" s="1"/>
  <c r="L95" i="5"/>
  <c r="M95" i="5"/>
  <c r="N95" i="5"/>
  <c r="O95" i="5"/>
  <c r="C96" i="5"/>
  <c r="D96" i="5"/>
  <c r="E96" i="5"/>
  <c r="F96" i="5"/>
  <c r="G96" i="5"/>
  <c r="H96" i="5"/>
  <c r="I96" i="5"/>
  <c r="J96" i="5"/>
  <c r="Q96" i="5" s="1"/>
  <c r="K96" i="5"/>
  <c r="L96" i="5"/>
  <c r="M96" i="5"/>
  <c r="N96" i="5"/>
  <c r="O96" i="5"/>
  <c r="P96" i="5"/>
  <c r="C97" i="5"/>
  <c r="D97" i="5"/>
  <c r="E97" i="5"/>
  <c r="F97" i="5"/>
  <c r="G97" i="5"/>
  <c r="H97" i="5"/>
  <c r="I97" i="5"/>
  <c r="J97" i="5"/>
  <c r="K97" i="5"/>
  <c r="L97" i="5"/>
  <c r="M97" i="5"/>
  <c r="N97" i="5"/>
  <c r="O97" i="5"/>
  <c r="R97" i="5"/>
  <c r="Q97" i="5"/>
  <c r="C98" i="5"/>
  <c r="D98" i="5"/>
  <c r="E98" i="5"/>
  <c r="P98" i="5" s="1"/>
  <c r="F98" i="5"/>
  <c r="G98" i="5"/>
  <c r="H98" i="5"/>
  <c r="I98" i="5"/>
  <c r="Q98" i="5" s="1"/>
  <c r="J98" i="5"/>
  <c r="K98" i="5"/>
  <c r="L98" i="5"/>
  <c r="M98" i="5"/>
  <c r="M174" i="5" s="1"/>
  <c r="N98" i="5"/>
  <c r="O98" i="5"/>
  <c r="R98" i="5"/>
  <c r="R174" i="5" s="1"/>
  <c r="E99" i="5"/>
  <c r="I99" i="5"/>
  <c r="K99" i="5"/>
  <c r="C104" i="5"/>
  <c r="D104" i="5"/>
  <c r="D161" i="5" s="1"/>
  <c r="E104" i="5"/>
  <c r="F104" i="5"/>
  <c r="G104" i="5"/>
  <c r="H104" i="5"/>
  <c r="H161" i="5" s="1"/>
  <c r="I104" i="5"/>
  <c r="J104" i="5"/>
  <c r="Q104" i="5" s="1"/>
  <c r="Q161" i="5" s="1"/>
  <c r="U161" i="5" s="1"/>
  <c r="V161" i="5" s="1"/>
  <c r="K104" i="5"/>
  <c r="L104" i="5"/>
  <c r="L161" i="5" s="1"/>
  <c r="M104" i="5"/>
  <c r="N104" i="5"/>
  <c r="O104" i="5"/>
  <c r="P104" i="5"/>
  <c r="C105" i="5"/>
  <c r="D105" i="5"/>
  <c r="E105" i="5"/>
  <c r="F105" i="5"/>
  <c r="G105" i="5"/>
  <c r="H105" i="5"/>
  <c r="I105" i="5"/>
  <c r="J105" i="5"/>
  <c r="Q105" i="5" s="1"/>
  <c r="K105" i="5"/>
  <c r="L105" i="5"/>
  <c r="M105" i="5"/>
  <c r="N105" i="5"/>
  <c r="O105" i="5"/>
  <c r="R105" i="5"/>
  <c r="R162" i="5" s="1"/>
  <c r="C106" i="5"/>
  <c r="D106" i="5"/>
  <c r="E106" i="5"/>
  <c r="F106" i="5"/>
  <c r="G106" i="5"/>
  <c r="H106" i="5"/>
  <c r="H125" i="5" s="1"/>
  <c r="I106" i="5"/>
  <c r="J106" i="5"/>
  <c r="K106" i="5"/>
  <c r="L106" i="5"/>
  <c r="R106" i="5" s="1"/>
  <c r="M106" i="5"/>
  <c r="N106" i="5"/>
  <c r="O106" i="5"/>
  <c r="P106" i="5"/>
  <c r="Q106" i="5"/>
  <c r="C107" i="5"/>
  <c r="P107" i="5" s="1"/>
  <c r="D107" i="5"/>
  <c r="E107" i="5"/>
  <c r="F107" i="5"/>
  <c r="G107" i="5"/>
  <c r="G164" i="5" s="1"/>
  <c r="H107" i="5"/>
  <c r="I107" i="5"/>
  <c r="J107" i="5"/>
  <c r="K107" i="5"/>
  <c r="K164" i="5" s="1"/>
  <c r="L107" i="5"/>
  <c r="M107" i="5"/>
  <c r="N107" i="5"/>
  <c r="O107" i="5"/>
  <c r="O164" i="5" s="1"/>
  <c r="Q107" i="5"/>
  <c r="C108" i="5"/>
  <c r="S108" i="5" s="1"/>
  <c r="D108" i="5"/>
  <c r="E108" i="5"/>
  <c r="F108" i="5"/>
  <c r="G108" i="5"/>
  <c r="H108" i="5"/>
  <c r="I108" i="5"/>
  <c r="J108" i="5"/>
  <c r="Q108" i="5" s="1"/>
  <c r="K108" i="5"/>
  <c r="R108" i="5" s="1"/>
  <c r="L108" i="5"/>
  <c r="M108" i="5"/>
  <c r="N108" i="5"/>
  <c r="O108" i="5"/>
  <c r="C109" i="5"/>
  <c r="D109" i="5"/>
  <c r="S109" i="5" s="1"/>
  <c r="E109" i="5"/>
  <c r="F109" i="5"/>
  <c r="G109" i="5"/>
  <c r="H109" i="5"/>
  <c r="I109" i="5"/>
  <c r="J109" i="5"/>
  <c r="Q109" i="5" s="1"/>
  <c r="K109" i="5"/>
  <c r="L109" i="5"/>
  <c r="M109" i="5"/>
  <c r="N109" i="5"/>
  <c r="N128" i="5" s="1"/>
  <c r="O109" i="5"/>
  <c r="R109" i="5"/>
  <c r="R166" i="5" s="1"/>
  <c r="C110" i="5"/>
  <c r="D110" i="5"/>
  <c r="E110" i="5"/>
  <c r="P110" i="5" s="1"/>
  <c r="F110" i="5"/>
  <c r="G110" i="5"/>
  <c r="H110" i="5"/>
  <c r="H129" i="5" s="1"/>
  <c r="I110" i="5"/>
  <c r="Q110" i="5" s="1"/>
  <c r="Q167" i="5" s="1"/>
  <c r="U167" i="5" s="1"/>
  <c r="W167" i="5" s="1"/>
  <c r="J110" i="5"/>
  <c r="K110" i="5"/>
  <c r="L110" i="5"/>
  <c r="M110" i="5"/>
  <c r="M118" i="5" s="1"/>
  <c r="M175" i="5" s="1"/>
  <c r="N110" i="5"/>
  <c r="O110" i="5"/>
  <c r="R110" i="5"/>
  <c r="C111" i="5"/>
  <c r="C130" i="5" s="1"/>
  <c r="D111" i="5"/>
  <c r="D130" i="5" s="1"/>
  <c r="E111" i="5"/>
  <c r="F111" i="5"/>
  <c r="G111" i="5"/>
  <c r="G130" i="5" s="1"/>
  <c r="H111" i="5"/>
  <c r="I111" i="5"/>
  <c r="J111" i="5"/>
  <c r="K111" i="5"/>
  <c r="L111" i="5"/>
  <c r="L130" i="5" s="1"/>
  <c r="M111" i="5"/>
  <c r="N111" i="5"/>
  <c r="O111" i="5"/>
  <c r="P111" i="5"/>
  <c r="Q111" i="5"/>
  <c r="S111" i="5"/>
  <c r="C112" i="5"/>
  <c r="D112" i="5"/>
  <c r="E112" i="5"/>
  <c r="F112" i="5"/>
  <c r="F131" i="5" s="1"/>
  <c r="G112" i="5"/>
  <c r="H112" i="5"/>
  <c r="I112" i="5"/>
  <c r="J112" i="5"/>
  <c r="J169" i="5" s="1"/>
  <c r="K112" i="5"/>
  <c r="R112" i="5" s="1"/>
  <c r="L112" i="5"/>
  <c r="M112" i="5"/>
  <c r="N112" i="5"/>
  <c r="N169" i="5" s="1"/>
  <c r="O112" i="5"/>
  <c r="C113" i="5"/>
  <c r="D113" i="5"/>
  <c r="E113" i="5"/>
  <c r="F113" i="5"/>
  <c r="G113" i="5"/>
  <c r="H113" i="5"/>
  <c r="I113" i="5"/>
  <c r="I170" i="5" s="1"/>
  <c r="J113" i="5"/>
  <c r="K113" i="5"/>
  <c r="L113" i="5"/>
  <c r="M113" i="5"/>
  <c r="R113" i="5" s="1"/>
  <c r="R170" i="5" s="1"/>
  <c r="N113" i="5"/>
  <c r="O113" i="5"/>
  <c r="Q113" i="5"/>
  <c r="C114" i="5"/>
  <c r="D114" i="5"/>
  <c r="D171" i="5" s="1"/>
  <c r="E114" i="5"/>
  <c r="F114" i="5"/>
  <c r="G114" i="5"/>
  <c r="H114" i="5"/>
  <c r="H133" i="5" s="1"/>
  <c r="I114" i="5"/>
  <c r="Q114" i="5" s="1"/>
  <c r="J114" i="5"/>
  <c r="K114" i="5"/>
  <c r="L114" i="5"/>
  <c r="R114" i="5" s="1"/>
  <c r="M114" i="5"/>
  <c r="N114" i="5"/>
  <c r="O114" i="5"/>
  <c r="P114" i="5"/>
  <c r="C115" i="5"/>
  <c r="C134" i="5" s="1"/>
  <c r="D115" i="5"/>
  <c r="E115" i="5"/>
  <c r="F115" i="5"/>
  <c r="G115" i="5"/>
  <c r="G134" i="5" s="1"/>
  <c r="H115" i="5"/>
  <c r="I115" i="5"/>
  <c r="J115" i="5"/>
  <c r="K115" i="5"/>
  <c r="R115" i="5" s="1"/>
  <c r="L115" i="5"/>
  <c r="M115" i="5"/>
  <c r="N115" i="5"/>
  <c r="O115" i="5"/>
  <c r="O172" i="5" s="1"/>
  <c r="Q115" i="5"/>
  <c r="C116" i="5"/>
  <c r="D116" i="5"/>
  <c r="E116" i="5"/>
  <c r="F116" i="5"/>
  <c r="F135" i="5" s="1"/>
  <c r="G116" i="5"/>
  <c r="G135" i="5" s="1"/>
  <c r="H116" i="5"/>
  <c r="I116" i="5"/>
  <c r="J116" i="5"/>
  <c r="K116" i="5"/>
  <c r="R116" i="5" s="1"/>
  <c r="L116" i="5"/>
  <c r="M116" i="5"/>
  <c r="N116" i="5"/>
  <c r="O116" i="5"/>
  <c r="O135" i="5" s="1"/>
  <c r="Q116" i="5"/>
  <c r="S116" i="5"/>
  <c r="C117" i="5"/>
  <c r="D117" i="5"/>
  <c r="E117" i="5"/>
  <c r="F117" i="5"/>
  <c r="G117" i="5"/>
  <c r="H117" i="5"/>
  <c r="I117" i="5"/>
  <c r="J117" i="5"/>
  <c r="Q117" i="5" s="1"/>
  <c r="K117" i="5"/>
  <c r="L117" i="5"/>
  <c r="M117" i="5"/>
  <c r="N117" i="5"/>
  <c r="O117" i="5"/>
  <c r="R117" i="5"/>
  <c r="D118" i="5"/>
  <c r="H118" i="5"/>
  <c r="L118" i="5"/>
  <c r="C123" i="5"/>
  <c r="E123" i="5"/>
  <c r="F123" i="5"/>
  <c r="G123" i="5"/>
  <c r="I123" i="5"/>
  <c r="K123" i="5"/>
  <c r="M123" i="5"/>
  <c r="O123" i="5"/>
  <c r="C124" i="5"/>
  <c r="D124" i="5"/>
  <c r="E124" i="5"/>
  <c r="F124" i="5"/>
  <c r="G124" i="5"/>
  <c r="H124" i="5"/>
  <c r="I124" i="5"/>
  <c r="K124" i="5"/>
  <c r="O124" i="5"/>
  <c r="C125" i="5"/>
  <c r="E125" i="5"/>
  <c r="F125" i="5"/>
  <c r="G125" i="5"/>
  <c r="I125" i="5"/>
  <c r="K125" i="5"/>
  <c r="M125" i="5"/>
  <c r="D126" i="5"/>
  <c r="E126" i="5"/>
  <c r="F126" i="5"/>
  <c r="H126" i="5"/>
  <c r="J126" i="5"/>
  <c r="L126" i="5"/>
  <c r="D127" i="5"/>
  <c r="E127" i="5"/>
  <c r="G127" i="5"/>
  <c r="H127" i="5"/>
  <c r="I127" i="5"/>
  <c r="M127" i="5"/>
  <c r="O127" i="5"/>
  <c r="C128" i="5"/>
  <c r="F128" i="5"/>
  <c r="G128" i="5"/>
  <c r="J128" i="5"/>
  <c r="L128" i="5"/>
  <c r="F129" i="5"/>
  <c r="K129" i="5"/>
  <c r="M129" i="5"/>
  <c r="O129" i="5"/>
  <c r="E130" i="5"/>
  <c r="F130" i="5"/>
  <c r="H130" i="5"/>
  <c r="J130" i="5"/>
  <c r="D131" i="5"/>
  <c r="E131" i="5"/>
  <c r="G131" i="5"/>
  <c r="H131" i="5"/>
  <c r="I131" i="5"/>
  <c r="K131" i="5"/>
  <c r="O131" i="5"/>
  <c r="C132" i="5"/>
  <c r="F132" i="5"/>
  <c r="G132" i="5"/>
  <c r="J132" i="5"/>
  <c r="L132" i="5"/>
  <c r="N132" i="5"/>
  <c r="C133" i="5"/>
  <c r="E133" i="5"/>
  <c r="F133" i="5"/>
  <c r="G133" i="5"/>
  <c r="I133" i="5"/>
  <c r="K133" i="5"/>
  <c r="M133" i="5"/>
  <c r="O133" i="5"/>
  <c r="D134" i="5"/>
  <c r="E134" i="5"/>
  <c r="F134" i="5"/>
  <c r="H134" i="5"/>
  <c r="J134" i="5"/>
  <c r="L134" i="5"/>
  <c r="C135" i="5"/>
  <c r="D135" i="5"/>
  <c r="E135" i="5"/>
  <c r="H135" i="5"/>
  <c r="I135" i="5"/>
  <c r="K135" i="5"/>
  <c r="M135" i="5"/>
  <c r="P135" i="5"/>
  <c r="C136" i="5"/>
  <c r="D136" i="5"/>
  <c r="F136" i="5"/>
  <c r="G136" i="5"/>
  <c r="H136" i="5"/>
  <c r="L136" i="5"/>
  <c r="N136" i="5"/>
  <c r="C161" i="5"/>
  <c r="E161" i="5"/>
  <c r="F161" i="5"/>
  <c r="G161" i="5"/>
  <c r="I161" i="5"/>
  <c r="J161" i="5"/>
  <c r="K161" i="5"/>
  <c r="M161" i="5"/>
  <c r="N161" i="5"/>
  <c r="O161" i="5"/>
  <c r="C162" i="5"/>
  <c r="D162" i="5"/>
  <c r="E162" i="5"/>
  <c r="F162" i="5"/>
  <c r="G162" i="5"/>
  <c r="H162" i="5"/>
  <c r="I162" i="5"/>
  <c r="J162" i="5"/>
  <c r="K162" i="5"/>
  <c r="L162" i="5"/>
  <c r="M162" i="5"/>
  <c r="N162" i="5"/>
  <c r="O162" i="5"/>
  <c r="Q162" i="5"/>
  <c r="U162" i="5" s="1"/>
  <c r="W162" i="5" s="1"/>
  <c r="C163" i="5"/>
  <c r="E163" i="5"/>
  <c r="F163" i="5"/>
  <c r="G163" i="5"/>
  <c r="I163" i="5"/>
  <c r="J163" i="5"/>
  <c r="K163" i="5"/>
  <c r="M163" i="5"/>
  <c r="N163" i="5"/>
  <c r="O163" i="5"/>
  <c r="R163" i="5"/>
  <c r="Q163" i="5"/>
  <c r="U163" i="5" s="1"/>
  <c r="W163" i="5" s="1"/>
  <c r="D164" i="5"/>
  <c r="E164" i="5"/>
  <c r="F164" i="5"/>
  <c r="H164" i="5"/>
  <c r="I164" i="5"/>
  <c r="J164" i="5"/>
  <c r="L164" i="5"/>
  <c r="M164" i="5"/>
  <c r="N164" i="5"/>
  <c r="P164" i="5"/>
  <c r="C165" i="5"/>
  <c r="D165" i="5"/>
  <c r="E165" i="5"/>
  <c r="F165" i="5"/>
  <c r="G165" i="5"/>
  <c r="H165" i="5"/>
  <c r="I165" i="5"/>
  <c r="J165" i="5"/>
  <c r="K165" i="5"/>
  <c r="L165" i="5"/>
  <c r="M165" i="5"/>
  <c r="N165" i="5"/>
  <c r="O165" i="5"/>
  <c r="R165" i="5"/>
  <c r="S165" i="5"/>
  <c r="C166" i="5"/>
  <c r="D166" i="5"/>
  <c r="E166" i="5"/>
  <c r="F166" i="5"/>
  <c r="G166" i="5"/>
  <c r="H166" i="5"/>
  <c r="I166" i="5"/>
  <c r="J166" i="5"/>
  <c r="K166" i="5"/>
  <c r="L166" i="5"/>
  <c r="M166" i="5"/>
  <c r="N166" i="5"/>
  <c r="O166" i="5"/>
  <c r="C167" i="5"/>
  <c r="D167" i="5"/>
  <c r="E167" i="5"/>
  <c r="F167" i="5"/>
  <c r="G167" i="5"/>
  <c r="H167" i="5"/>
  <c r="I167" i="5"/>
  <c r="J167" i="5"/>
  <c r="K167" i="5"/>
  <c r="L167" i="5"/>
  <c r="M167" i="5"/>
  <c r="N167" i="5"/>
  <c r="O167" i="5"/>
  <c r="R167" i="5"/>
  <c r="C168" i="5"/>
  <c r="D168" i="5"/>
  <c r="E168" i="5"/>
  <c r="F168" i="5"/>
  <c r="G168" i="5"/>
  <c r="H168" i="5"/>
  <c r="I168" i="5"/>
  <c r="J168" i="5"/>
  <c r="K168" i="5"/>
  <c r="L168" i="5"/>
  <c r="M168" i="5"/>
  <c r="N168" i="5"/>
  <c r="O168" i="5"/>
  <c r="P168" i="5"/>
  <c r="Q168" i="5"/>
  <c r="U168" i="5" s="1"/>
  <c r="W168" i="5" s="1"/>
  <c r="C169" i="5"/>
  <c r="D169" i="5"/>
  <c r="E169" i="5"/>
  <c r="G169" i="5"/>
  <c r="H169" i="5"/>
  <c r="I169" i="5"/>
  <c r="K169" i="5"/>
  <c r="L169" i="5"/>
  <c r="M169" i="5"/>
  <c r="O169" i="5"/>
  <c r="R169" i="5"/>
  <c r="C170" i="5"/>
  <c r="D170" i="5"/>
  <c r="F170" i="5"/>
  <c r="G170" i="5"/>
  <c r="H170" i="5"/>
  <c r="J170" i="5"/>
  <c r="K170" i="5"/>
  <c r="L170" i="5"/>
  <c r="N170" i="5"/>
  <c r="O170" i="5"/>
  <c r="Q170" i="5"/>
  <c r="U170" i="5" s="1"/>
  <c r="W170" i="5" s="1"/>
  <c r="C171" i="5"/>
  <c r="E171" i="5"/>
  <c r="F171" i="5"/>
  <c r="G171" i="5"/>
  <c r="I171" i="5"/>
  <c r="J171" i="5"/>
  <c r="K171" i="5"/>
  <c r="M171" i="5"/>
  <c r="N171" i="5"/>
  <c r="O171" i="5"/>
  <c r="R171" i="5"/>
  <c r="Q171" i="5"/>
  <c r="U171" i="5" s="1"/>
  <c r="W171" i="5" s="1"/>
  <c r="D172" i="5"/>
  <c r="E172" i="5"/>
  <c r="F172" i="5"/>
  <c r="H172" i="5"/>
  <c r="I172" i="5"/>
  <c r="J172" i="5"/>
  <c r="L172" i="5"/>
  <c r="M172" i="5"/>
  <c r="N172" i="5"/>
  <c r="Q172" i="5"/>
  <c r="U172" i="5" s="1"/>
  <c r="V172" i="5" s="1"/>
  <c r="C173" i="5"/>
  <c r="D173" i="5"/>
  <c r="E173" i="5"/>
  <c r="F173" i="5"/>
  <c r="G173" i="5"/>
  <c r="H173" i="5"/>
  <c r="I173" i="5"/>
  <c r="J173" i="5"/>
  <c r="K173" i="5"/>
  <c r="L173" i="5"/>
  <c r="M173" i="5"/>
  <c r="N173" i="5"/>
  <c r="O173" i="5"/>
  <c r="R173" i="5"/>
  <c r="Q173" i="5"/>
  <c r="U173" i="5" s="1"/>
  <c r="V173" i="5" s="1"/>
  <c r="C174" i="5"/>
  <c r="D174" i="5"/>
  <c r="F174" i="5"/>
  <c r="G174" i="5"/>
  <c r="H174" i="5"/>
  <c r="J174" i="5"/>
  <c r="K174" i="5"/>
  <c r="L174" i="5"/>
  <c r="N174" i="5"/>
  <c r="O174" i="5"/>
  <c r="Q174" i="5"/>
  <c r="U174" i="5" s="1"/>
  <c r="V174" i="5" s="1"/>
  <c r="T80" i="3"/>
  <c r="T79" i="3"/>
  <c r="T78" i="3"/>
  <c r="T77" i="3"/>
  <c r="T76" i="3"/>
  <c r="T75" i="3"/>
  <c r="T74" i="3"/>
  <c r="T73" i="3"/>
  <c r="T72" i="3"/>
  <c r="T71" i="3"/>
  <c r="T70" i="3"/>
  <c r="T69" i="3"/>
  <c r="T68" i="3"/>
  <c r="T67" i="3"/>
  <c r="T66" i="3"/>
  <c r="R161" i="3"/>
  <c r="Q161" i="3"/>
  <c r="S161" i="3"/>
  <c r="R162" i="3"/>
  <c r="Q162" i="3"/>
  <c r="S162" i="3"/>
  <c r="R163" i="3"/>
  <c r="Q163" i="3"/>
  <c r="S163" i="3"/>
  <c r="R164" i="3"/>
  <c r="Q164" i="3"/>
  <c r="S164" i="3"/>
  <c r="R165" i="3"/>
  <c r="Q165" i="3"/>
  <c r="S165" i="3"/>
  <c r="R166" i="3"/>
  <c r="Q166" i="3"/>
  <c r="S166" i="3"/>
  <c r="R167" i="3"/>
  <c r="Q167" i="3"/>
  <c r="S167" i="3"/>
  <c r="R168" i="3"/>
  <c r="Q168" i="3"/>
  <c r="S168" i="3"/>
  <c r="R169" i="3"/>
  <c r="Q169" i="3"/>
  <c r="S169" i="3"/>
  <c r="R170" i="3"/>
  <c r="Q170" i="3"/>
  <c r="S170" i="3"/>
  <c r="R171" i="3"/>
  <c r="Q171" i="3"/>
  <c r="S171" i="3"/>
  <c r="R172" i="3"/>
  <c r="Q172" i="3"/>
  <c r="S172" i="3"/>
  <c r="R173" i="3"/>
  <c r="Q173" i="3"/>
  <c r="S173" i="3"/>
  <c r="R174" i="3"/>
  <c r="Q174" i="3"/>
  <c r="S174" i="3"/>
  <c r="R66" i="3"/>
  <c r="Q66" i="3"/>
  <c r="S66" i="3"/>
  <c r="R67" i="3"/>
  <c r="Q67" i="3"/>
  <c r="S67" i="3"/>
  <c r="R68" i="3"/>
  <c r="Q68" i="3"/>
  <c r="S68" i="3"/>
  <c r="R69" i="3"/>
  <c r="Q69" i="3"/>
  <c r="S69" i="3"/>
  <c r="R70" i="3"/>
  <c r="Q70" i="3"/>
  <c r="S70" i="3"/>
  <c r="R71" i="3"/>
  <c r="Q71" i="3"/>
  <c r="S71" i="3"/>
  <c r="R72" i="3"/>
  <c r="Q72" i="3"/>
  <c r="S72" i="3"/>
  <c r="R73" i="3"/>
  <c r="Q73" i="3"/>
  <c r="S73" i="3"/>
  <c r="R74" i="3"/>
  <c r="Q74" i="3"/>
  <c r="S74" i="3"/>
  <c r="R75" i="3"/>
  <c r="Q75" i="3"/>
  <c r="S75" i="3"/>
  <c r="R76" i="3"/>
  <c r="Q76" i="3"/>
  <c r="S76" i="3"/>
  <c r="R77" i="3"/>
  <c r="Q77" i="3"/>
  <c r="S77" i="3"/>
  <c r="R78" i="3"/>
  <c r="Q78" i="3"/>
  <c r="S78" i="3"/>
  <c r="R79" i="3"/>
  <c r="Q79" i="3"/>
  <c r="S79" i="3"/>
  <c r="S136" i="3"/>
  <c r="Q136" i="3"/>
  <c r="R136" i="3"/>
  <c r="S135" i="3"/>
  <c r="Q135" i="3"/>
  <c r="R135" i="3"/>
  <c r="S134" i="3"/>
  <c r="Q134" i="3"/>
  <c r="R134" i="3"/>
  <c r="S133" i="3"/>
  <c r="Q133" i="3"/>
  <c r="R133" i="3"/>
  <c r="S132" i="3"/>
  <c r="Q132" i="3"/>
  <c r="R132" i="3"/>
  <c r="S131" i="3"/>
  <c r="Q131" i="3"/>
  <c r="R131" i="3"/>
  <c r="S130" i="3"/>
  <c r="Q130" i="3"/>
  <c r="R130" i="3"/>
  <c r="S129" i="3"/>
  <c r="Q129" i="3"/>
  <c r="R129" i="3"/>
  <c r="S128" i="3"/>
  <c r="Q128" i="3"/>
  <c r="R128" i="3"/>
  <c r="S127" i="3"/>
  <c r="Q127" i="3"/>
  <c r="R127" i="3"/>
  <c r="S126" i="3"/>
  <c r="Q126" i="3"/>
  <c r="R126" i="3"/>
  <c r="S125" i="3"/>
  <c r="S137" i="3" s="1"/>
  <c r="Q125" i="3"/>
  <c r="Q137" i="3" s="1"/>
  <c r="R125" i="3"/>
  <c r="R137" i="3" s="1"/>
  <c r="R156" i="3" s="1"/>
  <c r="S124" i="3"/>
  <c r="Q124" i="3"/>
  <c r="R124" i="3"/>
  <c r="S123" i="3"/>
  <c r="Q123" i="3"/>
  <c r="R123" i="3"/>
  <c r="S117" i="3"/>
  <c r="Q117" i="3"/>
  <c r="R117" i="3"/>
  <c r="S116" i="3"/>
  <c r="Q116" i="3"/>
  <c r="R116" i="3"/>
  <c r="S115" i="3"/>
  <c r="Q115" i="3"/>
  <c r="R115" i="3"/>
  <c r="S114" i="3"/>
  <c r="Q114" i="3"/>
  <c r="R114" i="3"/>
  <c r="S113" i="3"/>
  <c r="Q113" i="3"/>
  <c r="R113" i="3"/>
  <c r="S112" i="3"/>
  <c r="Q112" i="3"/>
  <c r="R112" i="3"/>
  <c r="S111" i="3"/>
  <c r="Q111" i="3"/>
  <c r="R111" i="3"/>
  <c r="S110" i="3"/>
  <c r="Q110" i="3"/>
  <c r="R110" i="3"/>
  <c r="S109" i="3"/>
  <c r="Q109" i="3"/>
  <c r="R109" i="3"/>
  <c r="S108" i="3"/>
  <c r="Q108" i="3"/>
  <c r="R108" i="3"/>
  <c r="S107" i="3"/>
  <c r="Q107" i="3"/>
  <c r="R107" i="3"/>
  <c r="S106" i="3"/>
  <c r="S118" i="3" s="1"/>
  <c r="Q106" i="3"/>
  <c r="Q118" i="3" s="1"/>
  <c r="R106" i="3"/>
  <c r="R118" i="3" s="1"/>
  <c r="S105" i="3"/>
  <c r="Q105" i="3"/>
  <c r="R105" i="3"/>
  <c r="S104" i="3"/>
  <c r="Q104" i="3"/>
  <c r="R104" i="3"/>
  <c r="S98" i="3"/>
  <c r="Q98" i="3"/>
  <c r="R98" i="3"/>
  <c r="S97" i="3"/>
  <c r="Q97" i="3"/>
  <c r="R97" i="3"/>
  <c r="S96" i="3"/>
  <c r="Q96" i="3"/>
  <c r="R96" i="3"/>
  <c r="S95" i="3"/>
  <c r="Q95" i="3"/>
  <c r="R95" i="3"/>
  <c r="S94" i="3"/>
  <c r="Q94" i="3"/>
  <c r="R94" i="3"/>
  <c r="S93" i="3"/>
  <c r="Q93" i="3"/>
  <c r="R93" i="3"/>
  <c r="S92" i="3"/>
  <c r="Q92" i="3"/>
  <c r="R92" i="3"/>
  <c r="S91" i="3"/>
  <c r="Q91" i="3"/>
  <c r="R91" i="3"/>
  <c r="S90" i="3"/>
  <c r="Q90" i="3"/>
  <c r="R90" i="3"/>
  <c r="S89" i="3"/>
  <c r="Q89" i="3"/>
  <c r="R89" i="3"/>
  <c r="S88" i="3"/>
  <c r="Q88" i="3"/>
  <c r="R88" i="3"/>
  <c r="S87" i="3"/>
  <c r="S99" i="3" s="1"/>
  <c r="S175" i="3" s="1"/>
  <c r="Q87" i="3"/>
  <c r="Q99" i="3" s="1"/>
  <c r="Q175" i="3" s="1"/>
  <c r="R87" i="3"/>
  <c r="R99" i="3" s="1"/>
  <c r="S86" i="3"/>
  <c r="Q86" i="3"/>
  <c r="R86" i="3"/>
  <c r="S85" i="3"/>
  <c r="Q85" i="3"/>
  <c r="R85" i="3"/>
  <c r="S60" i="3"/>
  <c r="Q60" i="3"/>
  <c r="R60" i="3"/>
  <c r="S59" i="3"/>
  <c r="Q59" i="3"/>
  <c r="R59" i="3"/>
  <c r="S58" i="3"/>
  <c r="Q58" i="3"/>
  <c r="R58" i="3"/>
  <c r="S57" i="3"/>
  <c r="Q57" i="3"/>
  <c r="R57" i="3"/>
  <c r="S56" i="3"/>
  <c r="Q56" i="3"/>
  <c r="R56" i="3"/>
  <c r="S55" i="3"/>
  <c r="Q55" i="3"/>
  <c r="R55" i="3"/>
  <c r="S54" i="3"/>
  <c r="Q54" i="3"/>
  <c r="R54" i="3"/>
  <c r="S53" i="3"/>
  <c r="Q53" i="3"/>
  <c r="R53" i="3"/>
  <c r="S52" i="3"/>
  <c r="Q52" i="3"/>
  <c r="R52" i="3"/>
  <c r="S51" i="3"/>
  <c r="Q51" i="3"/>
  <c r="R51" i="3"/>
  <c r="S50" i="3"/>
  <c r="Q50" i="3"/>
  <c r="R50" i="3"/>
  <c r="S49" i="3"/>
  <c r="S61" i="3" s="1"/>
  <c r="Q49" i="3"/>
  <c r="Q61" i="3" s="1"/>
  <c r="R49" i="3"/>
  <c r="R61" i="3" s="1"/>
  <c r="R80" i="3" s="1"/>
  <c r="S48" i="3"/>
  <c r="Q48" i="3"/>
  <c r="R48" i="3"/>
  <c r="S47" i="3"/>
  <c r="Q47" i="3"/>
  <c r="R47" i="3"/>
  <c r="R42" i="3"/>
  <c r="Q42" i="3"/>
  <c r="S42" i="3"/>
  <c r="R29" i="3"/>
  <c r="Q29" i="3"/>
  <c r="S29" i="3"/>
  <c r="R30" i="3"/>
  <c r="Q30" i="3"/>
  <c r="S30" i="3"/>
  <c r="R31" i="3"/>
  <c r="Q31" i="3"/>
  <c r="S31" i="3"/>
  <c r="R32" i="3"/>
  <c r="Q32" i="3"/>
  <c r="S32" i="3"/>
  <c r="R33" i="3"/>
  <c r="Q33" i="3"/>
  <c r="S33" i="3"/>
  <c r="R34" i="3"/>
  <c r="Q34" i="3"/>
  <c r="S34" i="3"/>
  <c r="R35" i="3"/>
  <c r="Q35" i="3"/>
  <c r="S35" i="3"/>
  <c r="R36" i="3"/>
  <c r="Q36" i="3"/>
  <c r="S36" i="3"/>
  <c r="R37" i="3"/>
  <c r="Q37" i="3"/>
  <c r="S37" i="3"/>
  <c r="R38" i="3"/>
  <c r="Q38" i="3"/>
  <c r="S38" i="3"/>
  <c r="R39" i="3"/>
  <c r="Q39" i="3"/>
  <c r="S39" i="3"/>
  <c r="R40" i="3"/>
  <c r="Q40" i="3"/>
  <c r="S40" i="3"/>
  <c r="R41" i="3"/>
  <c r="Q41" i="3"/>
  <c r="S41" i="3"/>
  <c r="S28" i="3"/>
  <c r="Q28" i="3"/>
  <c r="R28" i="3"/>
  <c r="V147" i="5" l="1"/>
  <c r="V155" i="5"/>
  <c r="V142" i="5"/>
  <c r="W148" i="5"/>
  <c r="V168" i="5"/>
  <c r="W161" i="5"/>
  <c r="V171" i="5"/>
  <c r="V167" i="5"/>
  <c r="V163" i="5"/>
  <c r="V152" i="5"/>
  <c r="W166" i="5"/>
  <c r="V170" i="5"/>
  <c r="V162" i="5"/>
  <c r="V148" i="5"/>
  <c r="W172" i="5"/>
  <c r="W173" i="5"/>
  <c r="V144" i="5"/>
  <c r="W147" i="5"/>
  <c r="V154" i="5"/>
  <c r="S80" i="3"/>
  <c r="V149" i="3"/>
  <c r="V152" i="3"/>
  <c r="Q80" i="3"/>
  <c r="S156" i="3"/>
  <c r="W143" i="3"/>
  <c r="W150" i="3"/>
  <c r="R175" i="3"/>
  <c r="V143" i="3"/>
  <c r="V148" i="3"/>
  <c r="V147" i="3"/>
  <c r="V142" i="3"/>
  <c r="W152" i="3"/>
  <c r="W145" i="3"/>
  <c r="V145" i="3"/>
  <c r="V144" i="3"/>
  <c r="Q156" i="3"/>
  <c r="U156" i="3" s="1"/>
  <c r="W148" i="3"/>
  <c r="W146" i="5"/>
  <c r="V149" i="5"/>
  <c r="W149" i="5"/>
  <c r="V150" i="5"/>
  <c r="W150" i="5"/>
  <c r="V145" i="5"/>
  <c r="W145" i="5"/>
  <c r="V153" i="5"/>
  <c r="W153" i="5"/>
  <c r="Q118" i="5"/>
  <c r="Q165" i="5"/>
  <c r="U165" i="5" s="1"/>
  <c r="P130" i="5"/>
  <c r="P134" i="5"/>
  <c r="S117" i="5"/>
  <c r="P116" i="5"/>
  <c r="P113" i="5"/>
  <c r="P170" i="5" s="1"/>
  <c r="E132" i="5"/>
  <c r="Q112" i="5"/>
  <c r="Q169" i="5" s="1"/>
  <c r="U169" i="5" s="1"/>
  <c r="S106" i="5"/>
  <c r="D125" i="5"/>
  <c r="P95" i="5"/>
  <c r="P171" i="5" s="1"/>
  <c r="S95" i="5"/>
  <c r="P91" i="5"/>
  <c r="P167" i="5" s="1"/>
  <c r="S91" i="5"/>
  <c r="G99" i="5"/>
  <c r="P87" i="5"/>
  <c r="S87" i="5"/>
  <c r="C99" i="5"/>
  <c r="P58" i="5"/>
  <c r="P77" i="5" s="1"/>
  <c r="C77" i="5"/>
  <c r="S55" i="5"/>
  <c r="D74" i="5"/>
  <c r="F66" i="5"/>
  <c r="P47" i="5"/>
  <c r="P36" i="5"/>
  <c r="P74" i="5" s="1"/>
  <c r="C74" i="5"/>
  <c r="P71" i="5"/>
  <c r="H71" i="5"/>
  <c r="H128" i="5"/>
  <c r="D71" i="5"/>
  <c r="D128" i="5"/>
  <c r="I174" i="5"/>
  <c r="E174" i="5"/>
  <c r="K172" i="5"/>
  <c r="G172" i="5"/>
  <c r="C172" i="5"/>
  <c r="L171" i="5"/>
  <c r="H171" i="5"/>
  <c r="M170" i="5"/>
  <c r="E170" i="5"/>
  <c r="F169" i="5"/>
  <c r="C164" i="5"/>
  <c r="L163" i="5"/>
  <c r="H163" i="5"/>
  <c r="D163" i="5"/>
  <c r="J136" i="5"/>
  <c r="C131" i="5"/>
  <c r="E129" i="5"/>
  <c r="K127" i="5"/>
  <c r="P124" i="5"/>
  <c r="H123" i="5"/>
  <c r="D123" i="5"/>
  <c r="E118" i="5"/>
  <c r="E175" i="5" s="1"/>
  <c r="S115" i="5"/>
  <c r="S113" i="5"/>
  <c r="P112" i="5"/>
  <c r="R111" i="5"/>
  <c r="P109" i="5"/>
  <c r="P166" i="5" s="1"/>
  <c r="E128" i="5"/>
  <c r="R104" i="5"/>
  <c r="R161" i="5" s="1"/>
  <c r="S104" i="5"/>
  <c r="S161" i="5" s="1"/>
  <c r="S98" i="5"/>
  <c r="P60" i="5"/>
  <c r="P79" i="5" s="1"/>
  <c r="S60" i="5"/>
  <c r="C79" i="5"/>
  <c r="M61" i="5"/>
  <c r="Q50" i="5"/>
  <c r="I61" i="5"/>
  <c r="E61" i="5"/>
  <c r="E69" i="5"/>
  <c r="P75" i="5"/>
  <c r="H75" i="5"/>
  <c r="H132" i="5"/>
  <c r="D75" i="5"/>
  <c r="D132" i="5"/>
  <c r="N73" i="5"/>
  <c r="N130" i="5"/>
  <c r="N69" i="5"/>
  <c r="N126" i="5"/>
  <c r="M67" i="5"/>
  <c r="M124" i="5"/>
  <c r="G67" i="5"/>
  <c r="P29" i="5"/>
  <c r="C67" i="5"/>
  <c r="S114" i="5"/>
  <c r="D133" i="5"/>
  <c r="P108" i="5"/>
  <c r="P118" i="5" s="1"/>
  <c r="O118" i="5"/>
  <c r="O175" i="5" s="1"/>
  <c r="R107" i="5"/>
  <c r="R118" i="5" s="1"/>
  <c r="K118" i="5"/>
  <c r="K175" i="5" s="1"/>
  <c r="G118" i="5"/>
  <c r="G126" i="5"/>
  <c r="C118" i="5"/>
  <c r="C126" i="5"/>
  <c r="S96" i="5"/>
  <c r="S92" i="5"/>
  <c r="S168" i="5" s="1"/>
  <c r="L99" i="5"/>
  <c r="L175" i="5" s="1"/>
  <c r="H99" i="5"/>
  <c r="H175" i="5" s="1"/>
  <c r="S88" i="5"/>
  <c r="S164" i="5" s="1"/>
  <c r="P54" i="5"/>
  <c r="P73" i="5" s="1"/>
  <c r="S54" i="5"/>
  <c r="Q51" i="5"/>
  <c r="J61" i="5"/>
  <c r="F70" i="5"/>
  <c r="F61" i="5"/>
  <c r="P51" i="5"/>
  <c r="R48" i="5"/>
  <c r="K67" i="5"/>
  <c r="P48" i="5"/>
  <c r="S48" i="5"/>
  <c r="N77" i="5"/>
  <c r="N134" i="5"/>
  <c r="O68" i="5"/>
  <c r="O125" i="5"/>
  <c r="I129" i="5"/>
  <c r="C127" i="5"/>
  <c r="I118" i="5"/>
  <c r="I175" i="5" s="1"/>
  <c r="P117" i="5"/>
  <c r="P174" i="5" s="1"/>
  <c r="E136" i="5"/>
  <c r="P115" i="5"/>
  <c r="P172" i="5" s="1"/>
  <c r="S112" i="5"/>
  <c r="S169" i="5" s="1"/>
  <c r="S110" i="5"/>
  <c r="D129" i="5"/>
  <c r="N118" i="5"/>
  <c r="J118" i="5"/>
  <c r="F118" i="5"/>
  <c r="F127" i="5"/>
  <c r="S107" i="5"/>
  <c r="P105" i="5"/>
  <c r="P162" i="5" s="1"/>
  <c r="S105" i="5"/>
  <c r="D99" i="5"/>
  <c r="D175" i="5" s="1"/>
  <c r="R96" i="5"/>
  <c r="R172" i="5" s="1"/>
  <c r="R92" i="5"/>
  <c r="R168" i="5" s="1"/>
  <c r="R88" i="5"/>
  <c r="F78" i="5"/>
  <c r="P59" i="5"/>
  <c r="S58" i="5"/>
  <c r="P56" i="5"/>
  <c r="S56" i="5"/>
  <c r="G42" i="5"/>
  <c r="G129" i="5"/>
  <c r="P34" i="5"/>
  <c r="P72" i="5" s="1"/>
  <c r="C42" i="5"/>
  <c r="C129" i="5"/>
  <c r="P97" i="5"/>
  <c r="P173" i="5" s="1"/>
  <c r="S94" i="5"/>
  <c r="S170" i="5" s="1"/>
  <c r="P93" i="5"/>
  <c r="S90" i="5"/>
  <c r="S166" i="5" s="1"/>
  <c r="P89" i="5"/>
  <c r="N99" i="5"/>
  <c r="N175" i="5" s="1"/>
  <c r="J99" i="5"/>
  <c r="F99" i="5"/>
  <c r="F175" i="5" s="1"/>
  <c r="S86" i="5"/>
  <c r="S162" i="5" s="1"/>
  <c r="P85" i="5"/>
  <c r="P161" i="5" s="1"/>
  <c r="S59" i="5"/>
  <c r="D78" i="5"/>
  <c r="R52" i="5"/>
  <c r="P52" i="5"/>
  <c r="S52" i="5"/>
  <c r="O61" i="5"/>
  <c r="K61" i="5"/>
  <c r="R50" i="5"/>
  <c r="G61" i="5"/>
  <c r="C61" i="5"/>
  <c r="P50" i="5"/>
  <c r="P69" i="5" s="1"/>
  <c r="S47" i="5"/>
  <c r="D66" i="5"/>
  <c r="K70" i="5"/>
  <c r="S97" i="5"/>
  <c r="S173" i="5" s="1"/>
  <c r="Q88" i="5"/>
  <c r="Q164" i="5" s="1"/>
  <c r="U164" i="5" s="1"/>
  <c r="R51" i="5"/>
  <c r="R61" i="5" s="1"/>
  <c r="L61" i="5"/>
  <c r="S51" i="5"/>
  <c r="E67" i="5"/>
  <c r="S57" i="5"/>
  <c r="H61" i="5"/>
  <c r="H68" i="5"/>
  <c r="S49" i="5"/>
  <c r="D68" i="5"/>
  <c r="Q40" i="5"/>
  <c r="Q78" i="5" s="1"/>
  <c r="P38" i="5"/>
  <c r="P76" i="5" s="1"/>
  <c r="Q32" i="5"/>
  <c r="Q70" i="5" s="1"/>
  <c r="H42" i="5"/>
  <c r="D42" i="5"/>
  <c r="D80" i="5" s="1"/>
  <c r="D69" i="5"/>
  <c r="M68" i="5"/>
  <c r="P30" i="5"/>
  <c r="S30" i="5"/>
  <c r="S68" i="5" s="1"/>
  <c r="VE26" i="5"/>
  <c r="S53" i="5"/>
  <c r="E42" i="5"/>
  <c r="E80" i="5" s="1"/>
  <c r="P28" i="5"/>
  <c r="P40" i="5"/>
  <c r="P78" i="5" s="1"/>
  <c r="Q36" i="5"/>
  <c r="Q74" i="5" s="1"/>
  <c r="P32" i="5"/>
  <c r="P70" i="5" s="1"/>
  <c r="F42" i="5"/>
  <c r="F80" i="5" s="1"/>
  <c r="F69" i="5"/>
  <c r="O41" i="5"/>
  <c r="VE27" i="5"/>
  <c r="I41" i="5"/>
  <c r="K41" i="5"/>
  <c r="M41" i="5"/>
  <c r="N40" i="5"/>
  <c r="J40" i="5"/>
  <c r="L40" i="5"/>
  <c r="O39" i="5"/>
  <c r="I39" i="5"/>
  <c r="K39" i="5"/>
  <c r="M39" i="5"/>
  <c r="N38" i="5"/>
  <c r="J38" i="5"/>
  <c r="L38" i="5"/>
  <c r="O37" i="5"/>
  <c r="I37" i="5"/>
  <c r="K37" i="5"/>
  <c r="M37" i="5"/>
  <c r="N36" i="5"/>
  <c r="J36" i="5"/>
  <c r="L36" i="5"/>
  <c r="O35" i="5"/>
  <c r="I35" i="5"/>
  <c r="K35" i="5"/>
  <c r="M35" i="5"/>
  <c r="N34" i="5"/>
  <c r="J34" i="5"/>
  <c r="L34" i="5"/>
  <c r="O33" i="5"/>
  <c r="I33" i="5"/>
  <c r="K33" i="5"/>
  <c r="M33" i="5"/>
  <c r="N32" i="5"/>
  <c r="J32" i="5"/>
  <c r="L32" i="5"/>
  <c r="R32" i="5" s="1"/>
  <c r="R70" i="5" s="1"/>
  <c r="O31" i="5"/>
  <c r="I31" i="5"/>
  <c r="K31" i="5"/>
  <c r="M31" i="5"/>
  <c r="N30" i="5"/>
  <c r="J30" i="5"/>
  <c r="L30" i="5"/>
  <c r="N29" i="5"/>
  <c r="J29" i="5"/>
  <c r="L29" i="5"/>
  <c r="N28" i="5"/>
  <c r="J28" i="5"/>
  <c r="L28" i="5"/>
  <c r="V169" i="5" l="1"/>
  <c r="W169" i="5"/>
  <c r="V164" i="5"/>
  <c r="W164" i="5"/>
  <c r="W165" i="5"/>
  <c r="V165" i="5"/>
  <c r="V156" i="3"/>
  <c r="W156" i="3"/>
  <c r="J66" i="5"/>
  <c r="J123" i="5"/>
  <c r="M69" i="5"/>
  <c r="M126" i="5"/>
  <c r="R33" i="5"/>
  <c r="R71" i="5" s="1"/>
  <c r="K128" i="5"/>
  <c r="K71" i="5"/>
  <c r="Q35" i="5"/>
  <c r="Q73" i="5" s="1"/>
  <c r="I73" i="5"/>
  <c r="I130" i="5"/>
  <c r="O132" i="5"/>
  <c r="O75" i="5"/>
  <c r="L78" i="5"/>
  <c r="R40" i="5"/>
  <c r="R78" i="5" s="1"/>
  <c r="L135" i="5"/>
  <c r="L67" i="5"/>
  <c r="R29" i="5"/>
  <c r="R67" i="5" s="1"/>
  <c r="L124" i="5"/>
  <c r="J42" i="5"/>
  <c r="J80" i="5" s="1"/>
  <c r="J68" i="5"/>
  <c r="J125" i="5"/>
  <c r="I69" i="5"/>
  <c r="Q31" i="5"/>
  <c r="Q69" i="5" s="1"/>
  <c r="I42" i="5"/>
  <c r="I80" i="5" s="1"/>
  <c r="I126" i="5"/>
  <c r="N70" i="5"/>
  <c r="N127" i="5"/>
  <c r="O71" i="5"/>
  <c r="O128" i="5"/>
  <c r="M73" i="5"/>
  <c r="M130" i="5"/>
  <c r="L74" i="5"/>
  <c r="L131" i="5"/>
  <c r="R37" i="5"/>
  <c r="R75" i="5" s="1"/>
  <c r="K75" i="5"/>
  <c r="K132" i="5"/>
  <c r="J76" i="5"/>
  <c r="J133" i="5"/>
  <c r="Q39" i="5"/>
  <c r="Q77" i="5" s="1"/>
  <c r="I77" i="5"/>
  <c r="I134" i="5"/>
  <c r="N78" i="5"/>
  <c r="N135" i="5"/>
  <c r="S28" i="5"/>
  <c r="S66" i="5" s="1"/>
  <c r="R36" i="5"/>
  <c r="R74" i="5" s="1"/>
  <c r="U74" i="5" s="1"/>
  <c r="W74" i="5" s="1"/>
  <c r="VE28" i="5"/>
  <c r="S31" i="5"/>
  <c r="S69" i="5" s="1"/>
  <c r="P61" i="5"/>
  <c r="P129" i="5"/>
  <c r="U70" i="5"/>
  <c r="W70" i="5" s="1"/>
  <c r="S172" i="5"/>
  <c r="P136" i="5"/>
  <c r="Q61" i="5"/>
  <c r="S174" i="5"/>
  <c r="S123" i="5"/>
  <c r="S36" i="5"/>
  <c r="S74" i="5" s="1"/>
  <c r="S99" i="5"/>
  <c r="C175" i="5"/>
  <c r="R99" i="5"/>
  <c r="R175" i="5" s="1"/>
  <c r="E137" i="5"/>
  <c r="L66" i="5"/>
  <c r="T66" i="5" s="1"/>
  <c r="R28" i="5"/>
  <c r="R66" i="5" s="1"/>
  <c r="L123" i="5"/>
  <c r="J67" i="5"/>
  <c r="J124" i="5"/>
  <c r="N42" i="5"/>
  <c r="N68" i="5"/>
  <c r="N125" i="5"/>
  <c r="O69" i="5"/>
  <c r="U69" i="5" s="1"/>
  <c r="W69" i="5" s="1"/>
  <c r="O126" i="5"/>
  <c r="M71" i="5"/>
  <c r="T71" i="5" s="1"/>
  <c r="M128" i="5"/>
  <c r="L72" i="5"/>
  <c r="R34" i="5"/>
  <c r="R72" i="5" s="1"/>
  <c r="L129" i="5"/>
  <c r="R35" i="5"/>
  <c r="R73" i="5" s="1"/>
  <c r="K130" i="5"/>
  <c r="K73" i="5"/>
  <c r="J74" i="5"/>
  <c r="T74" i="5" s="1"/>
  <c r="J131" i="5"/>
  <c r="Q37" i="5"/>
  <c r="Q75" i="5" s="1"/>
  <c r="I132" i="5"/>
  <c r="I75" i="5"/>
  <c r="T75" i="5" s="1"/>
  <c r="N76" i="5"/>
  <c r="N133" i="5"/>
  <c r="O134" i="5"/>
  <c r="O77" i="5"/>
  <c r="M79" i="5"/>
  <c r="M136" i="5"/>
  <c r="O136" i="5"/>
  <c r="O79" i="5"/>
  <c r="S35" i="5"/>
  <c r="S73" i="5" s="1"/>
  <c r="P66" i="5"/>
  <c r="Q38" i="5"/>
  <c r="Q76" i="5" s="1"/>
  <c r="Q28" i="5"/>
  <c r="Q66" i="5" s="1"/>
  <c r="M42" i="5"/>
  <c r="M80" i="5" s="1"/>
  <c r="H80" i="5"/>
  <c r="S39" i="5"/>
  <c r="S77" i="5" s="1"/>
  <c r="J175" i="5"/>
  <c r="P169" i="5"/>
  <c r="C80" i="5"/>
  <c r="G80" i="5"/>
  <c r="R164" i="5"/>
  <c r="P123" i="5"/>
  <c r="C137" i="5"/>
  <c r="S126" i="5"/>
  <c r="P126" i="5"/>
  <c r="P133" i="5"/>
  <c r="T67" i="5"/>
  <c r="S37" i="5"/>
  <c r="S75" i="5" s="1"/>
  <c r="R127" i="5"/>
  <c r="S163" i="5"/>
  <c r="S167" i="5"/>
  <c r="P125" i="5"/>
  <c r="D137" i="5"/>
  <c r="F137" i="5"/>
  <c r="N67" i="5"/>
  <c r="N124" i="5"/>
  <c r="L70" i="5"/>
  <c r="L127" i="5"/>
  <c r="J72" i="5"/>
  <c r="J129" i="5"/>
  <c r="N74" i="5"/>
  <c r="N131" i="5"/>
  <c r="M77" i="5"/>
  <c r="M134" i="5"/>
  <c r="R41" i="5"/>
  <c r="K79" i="5"/>
  <c r="K136" i="5"/>
  <c r="S41" i="5"/>
  <c r="S79" i="5" s="1"/>
  <c r="S34" i="5"/>
  <c r="S72" i="5" s="1"/>
  <c r="P127" i="5"/>
  <c r="S127" i="5"/>
  <c r="S118" i="5"/>
  <c r="S29" i="5"/>
  <c r="S67" i="5" s="1"/>
  <c r="P99" i="5"/>
  <c r="P175" i="5" s="1"/>
  <c r="P163" i="5"/>
  <c r="N66" i="5"/>
  <c r="N123" i="5"/>
  <c r="L42" i="5"/>
  <c r="L80" i="5" s="1"/>
  <c r="R30" i="5"/>
  <c r="L125" i="5"/>
  <c r="L68" i="5"/>
  <c r="T68" i="5" s="1"/>
  <c r="R31" i="5"/>
  <c r="R69" i="5" s="1"/>
  <c r="K42" i="5"/>
  <c r="K80" i="5" s="1"/>
  <c r="K69" i="5"/>
  <c r="T69" i="5" s="1"/>
  <c r="K126" i="5"/>
  <c r="J70" i="5"/>
  <c r="T70" i="5" s="1"/>
  <c r="S32" i="5"/>
  <c r="S70" i="5" s="1"/>
  <c r="J127" i="5"/>
  <c r="Q33" i="5"/>
  <c r="Q71" i="5" s="1"/>
  <c r="I71" i="5"/>
  <c r="U71" i="5" s="1"/>
  <c r="W71" i="5" s="1"/>
  <c r="I128" i="5"/>
  <c r="N72" i="5"/>
  <c r="N129" i="5"/>
  <c r="O73" i="5"/>
  <c r="O130" i="5"/>
  <c r="M75" i="5"/>
  <c r="M132" i="5"/>
  <c r="R38" i="5"/>
  <c r="R76" i="5" s="1"/>
  <c r="L76" i="5"/>
  <c r="L133" i="5"/>
  <c r="R39" i="5"/>
  <c r="R77" i="5" s="1"/>
  <c r="K134" i="5"/>
  <c r="K77" i="5"/>
  <c r="T77" i="5" s="1"/>
  <c r="S40" i="5"/>
  <c r="S78" i="5" s="1"/>
  <c r="J78" i="5"/>
  <c r="U78" i="5" s="1"/>
  <c r="W78" i="5" s="1"/>
  <c r="J135" i="5"/>
  <c r="Q41" i="5"/>
  <c r="Q79" i="5" s="1"/>
  <c r="I136" i="5"/>
  <c r="I79" i="5"/>
  <c r="T79" i="5" s="1"/>
  <c r="Q30" i="5"/>
  <c r="P42" i="5"/>
  <c r="P80" i="5" s="1"/>
  <c r="P68" i="5"/>
  <c r="S38" i="5"/>
  <c r="S76" i="5" s="1"/>
  <c r="Q29" i="5"/>
  <c r="Q67" i="5" s="1"/>
  <c r="Q34" i="5"/>
  <c r="Q72" i="5" s="1"/>
  <c r="S61" i="5"/>
  <c r="Q99" i="5"/>
  <c r="Q175" i="5" s="1"/>
  <c r="U175" i="5" s="1"/>
  <c r="V175" i="5" s="1"/>
  <c r="P165" i="5"/>
  <c r="P128" i="5"/>
  <c r="G137" i="5"/>
  <c r="P132" i="5"/>
  <c r="P67" i="5"/>
  <c r="T78" i="5"/>
  <c r="P131" i="5"/>
  <c r="S33" i="5"/>
  <c r="S71" i="5" s="1"/>
  <c r="G175" i="5"/>
  <c r="S171" i="5"/>
  <c r="H137" i="5"/>
  <c r="O42" i="5"/>
  <c r="P136" i="3"/>
  <c r="P135" i="3"/>
  <c r="P134" i="3"/>
  <c r="P133" i="3"/>
  <c r="P132" i="3"/>
  <c r="P131" i="3"/>
  <c r="P130" i="3"/>
  <c r="P129" i="3"/>
  <c r="P128" i="3"/>
  <c r="P127" i="3"/>
  <c r="P126" i="3"/>
  <c r="P125" i="3"/>
  <c r="P137" i="3" s="1"/>
  <c r="P124" i="3"/>
  <c r="P123" i="3"/>
  <c r="P117" i="3"/>
  <c r="P116" i="3"/>
  <c r="P115" i="3"/>
  <c r="P114" i="3"/>
  <c r="P113" i="3"/>
  <c r="P112" i="3"/>
  <c r="P111" i="3"/>
  <c r="P110" i="3"/>
  <c r="P118" i="3" s="1"/>
  <c r="P109" i="3"/>
  <c r="P108" i="3"/>
  <c r="P107" i="3"/>
  <c r="P106" i="3"/>
  <c r="P105" i="3"/>
  <c r="P104" i="3"/>
  <c r="P98" i="3"/>
  <c r="P97" i="3"/>
  <c r="P96" i="3"/>
  <c r="P95" i="3"/>
  <c r="P94" i="3"/>
  <c r="P93" i="3"/>
  <c r="P92" i="3"/>
  <c r="P91" i="3"/>
  <c r="P90" i="3"/>
  <c r="P89" i="3"/>
  <c r="P88" i="3"/>
  <c r="P87" i="3"/>
  <c r="P86" i="3"/>
  <c r="P85" i="3"/>
  <c r="P60" i="3"/>
  <c r="P59" i="3"/>
  <c r="P58" i="3"/>
  <c r="P57" i="3"/>
  <c r="P56" i="3"/>
  <c r="P55" i="3"/>
  <c r="P54" i="3"/>
  <c r="P53" i="3"/>
  <c r="P52" i="3"/>
  <c r="P51" i="3"/>
  <c r="P50" i="3"/>
  <c r="P49" i="3"/>
  <c r="P48" i="3"/>
  <c r="P47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28" i="3"/>
  <c r="P66" i="3" s="1"/>
  <c r="U66" i="3" s="1"/>
  <c r="N99" i="3"/>
  <c r="O99" i="3"/>
  <c r="N175" i="3"/>
  <c r="N161" i="3"/>
  <c r="O161" i="3"/>
  <c r="N162" i="3"/>
  <c r="O162" i="3"/>
  <c r="N163" i="3"/>
  <c r="O163" i="3"/>
  <c r="N164" i="3"/>
  <c r="O164" i="3"/>
  <c r="N165" i="3"/>
  <c r="O165" i="3"/>
  <c r="N166" i="3"/>
  <c r="O166" i="3"/>
  <c r="N167" i="3"/>
  <c r="O167" i="3"/>
  <c r="N168" i="3"/>
  <c r="O168" i="3"/>
  <c r="N169" i="3"/>
  <c r="O169" i="3"/>
  <c r="N170" i="3"/>
  <c r="O170" i="3"/>
  <c r="N171" i="3"/>
  <c r="O171" i="3"/>
  <c r="N172" i="3"/>
  <c r="O172" i="3"/>
  <c r="N173" i="3"/>
  <c r="O173" i="3"/>
  <c r="N174" i="3"/>
  <c r="O174" i="3"/>
  <c r="O175" i="3"/>
  <c r="N137" i="3"/>
  <c r="O137" i="3"/>
  <c r="O136" i="3"/>
  <c r="N136" i="3"/>
  <c r="O135" i="3"/>
  <c r="N135" i="3"/>
  <c r="O134" i="3"/>
  <c r="N134" i="3"/>
  <c r="O133" i="3"/>
  <c r="N133" i="3"/>
  <c r="O132" i="3"/>
  <c r="N132" i="3"/>
  <c r="O131" i="3"/>
  <c r="N131" i="3"/>
  <c r="O130" i="3"/>
  <c r="N130" i="3"/>
  <c r="O129" i="3"/>
  <c r="N129" i="3"/>
  <c r="O128" i="3"/>
  <c r="N128" i="3"/>
  <c r="O127" i="3"/>
  <c r="N127" i="3"/>
  <c r="O126" i="3"/>
  <c r="N126" i="3"/>
  <c r="O125" i="3"/>
  <c r="N125" i="3"/>
  <c r="O124" i="3"/>
  <c r="N124" i="3"/>
  <c r="O123" i="3"/>
  <c r="N123" i="3"/>
  <c r="N118" i="3"/>
  <c r="O118" i="3"/>
  <c r="O117" i="3"/>
  <c r="N117" i="3"/>
  <c r="O116" i="3"/>
  <c r="N116" i="3"/>
  <c r="O115" i="3"/>
  <c r="N115" i="3"/>
  <c r="O114" i="3"/>
  <c r="N114" i="3"/>
  <c r="O113" i="3"/>
  <c r="N113" i="3"/>
  <c r="O112" i="3"/>
  <c r="N112" i="3"/>
  <c r="O111" i="3"/>
  <c r="N111" i="3"/>
  <c r="O110" i="3"/>
  <c r="N110" i="3"/>
  <c r="O109" i="3"/>
  <c r="N109" i="3"/>
  <c r="O108" i="3"/>
  <c r="N108" i="3"/>
  <c r="O107" i="3"/>
  <c r="N107" i="3"/>
  <c r="O106" i="3"/>
  <c r="N106" i="3"/>
  <c r="O105" i="3"/>
  <c r="N105" i="3"/>
  <c r="O104" i="3"/>
  <c r="N104" i="3"/>
  <c r="O98" i="3"/>
  <c r="N98" i="3"/>
  <c r="O97" i="3"/>
  <c r="N97" i="3"/>
  <c r="O96" i="3"/>
  <c r="N96" i="3"/>
  <c r="O95" i="3"/>
  <c r="N95" i="3"/>
  <c r="O94" i="3"/>
  <c r="N94" i="3"/>
  <c r="O93" i="3"/>
  <c r="N93" i="3"/>
  <c r="O92" i="3"/>
  <c r="N92" i="3"/>
  <c r="O91" i="3"/>
  <c r="N91" i="3"/>
  <c r="O90" i="3"/>
  <c r="N90" i="3"/>
  <c r="O89" i="3"/>
  <c r="N89" i="3"/>
  <c r="O88" i="3"/>
  <c r="N88" i="3"/>
  <c r="O87" i="3"/>
  <c r="N87" i="3"/>
  <c r="O86" i="3"/>
  <c r="N86" i="3"/>
  <c r="O85" i="3"/>
  <c r="N85" i="3"/>
  <c r="N66" i="3"/>
  <c r="O66" i="3"/>
  <c r="N67" i="3"/>
  <c r="O67" i="3"/>
  <c r="N68" i="3"/>
  <c r="O68" i="3"/>
  <c r="N69" i="3"/>
  <c r="O69" i="3"/>
  <c r="N70" i="3"/>
  <c r="O70" i="3"/>
  <c r="N71" i="3"/>
  <c r="O71" i="3"/>
  <c r="N72" i="3"/>
  <c r="O72" i="3"/>
  <c r="N73" i="3"/>
  <c r="O73" i="3"/>
  <c r="N74" i="3"/>
  <c r="O74" i="3"/>
  <c r="N75" i="3"/>
  <c r="O75" i="3"/>
  <c r="N76" i="3"/>
  <c r="O76" i="3"/>
  <c r="N77" i="3"/>
  <c r="O77" i="3"/>
  <c r="N78" i="3"/>
  <c r="O78" i="3"/>
  <c r="N79" i="3"/>
  <c r="O79" i="3"/>
  <c r="N80" i="3"/>
  <c r="O80" i="3"/>
  <c r="N61" i="3"/>
  <c r="O61" i="3"/>
  <c r="O60" i="3"/>
  <c r="N60" i="3"/>
  <c r="O59" i="3"/>
  <c r="N59" i="3"/>
  <c r="O58" i="3"/>
  <c r="N58" i="3"/>
  <c r="O57" i="3"/>
  <c r="N57" i="3"/>
  <c r="O56" i="3"/>
  <c r="N56" i="3"/>
  <c r="O55" i="3"/>
  <c r="N55" i="3"/>
  <c r="O54" i="3"/>
  <c r="N54" i="3"/>
  <c r="O53" i="3"/>
  <c r="N53" i="3"/>
  <c r="O52" i="3"/>
  <c r="N52" i="3"/>
  <c r="O51" i="3"/>
  <c r="N51" i="3"/>
  <c r="O50" i="3"/>
  <c r="N50" i="3"/>
  <c r="O49" i="3"/>
  <c r="N49" i="3"/>
  <c r="O48" i="3"/>
  <c r="N48" i="3"/>
  <c r="O47" i="3"/>
  <c r="N47" i="3"/>
  <c r="N42" i="3"/>
  <c r="O42" i="3"/>
  <c r="N28" i="3"/>
  <c r="O41" i="3"/>
  <c r="O40" i="3"/>
  <c r="O39" i="3"/>
  <c r="O38" i="3"/>
  <c r="O37" i="3"/>
  <c r="O36" i="3"/>
  <c r="O35" i="3"/>
  <c r="O34" i="3"/>
  <c r="O33" i="3"/>
  <c r="O32" i="3"/>
  <c r="O31" i="3"/>
  <c r="O30" i="3"/>
  <c r="O29" i="3"/>
  <c r="O28" i="3"/>
  <c r="N41" i="3"/>
  <c r="N40" i="3"/>
  <c r="N39" i="3"/>
  <c r="N38" i="3"/>
  <c r="N37" i="3"/>
  <c r="N36" i="3"/>
  <c r="N35" i="3"/>
  <c r="N34" i="3"/>
  <c r="N33" i="3"/>
  <c r="N32" i="3"/>
  <c r="N31" i="3"/>
  <c r="N30" i="3"/>
  <c r="N29" i="3"/>
  <c r="C80" i="3"/>
  <c r="F80" i="3"/>
  <c r="D174" i="3"/>
  <c r="E174" i="3"/>
  <c r="F174" i="3"/>
  <c r="G174" i="3"/>
  <c r="H174" i="3"/>
  <c r="I174" i="3"/>
  <c r="J174" i="3"/>
  <c r="K174" i="3"/>
  <c r="L174" i="3"/>
  <c r="M174" i="3"/>
  <c r="P174" i="3"/>
  <c r="U174" i="3" s="1"/>
  <c r="D175" i="3"/>
  <c r="H175" i="3"/>
  <c r="C175" i="3"/>
  <c r="M137" i="3"/>
  <c r="L137" i="3"/>
  <c r="K137" i="3"/>
  <c r="J137" i="3"/>
  <c r="I137" i="3"/>
  <c r="H137" i="3"/>
  <c r="G137" i="3"/>
  <c r="F137" i="3"/>
  <c r="E137" i="3"/>
  <c r="D137" i="3"/>
  <c r="C137" i="3"/>
  <c r="M118" i="3"/>
  <c r="L118" i="3"/>
  <c r="K118" i="3"/>
  <c r="J118" i="3"/>
  <c r="I118" i="3"/>
  <c r="H118" i="3"/>
  <c r="G118" i="3"/>
  <c r="F118" i="3"/>
  <c r="E118" i="3"/>
  <c r="D118" i="3"/>
  <c r="C118" i="3"/>
  <c r="M99" i="3"/>
  <c r="M175" i="3" s="1"/>
  <c r="H99" i="3"/>
  <c r="G99" i="3"/>
  <c r="G175" i="3" s="1"/>
  <c r="F99" i="3"/>
  <c r="F175" i="3" s="1"/>
  <c r="E99" i="3"/>
  <c r="E175" i="3" s="1"/>
  <c r="D99" i="3"/>
  <c r="C99" i="3"/>
  <c r="H61" i="3"/>
  <c r="G61" i="3"/>
  <c r="F61" i="3"/>
  <c r="E61" i="3"/>
  <c r="D61" i="3"/>
  <c r="C61" i="3"/>
  <c r="D42" i="3"/>
  <c r="D80" i="3" s="1"/>
  <c r="E42" i="3"/>
  <c r="E80" i="3" s="1"/>
  <c r="F42" i="3"/>
  <c r="G42" i="3"/>
  <c r="G80" i="3" s="1"/>
  <c r="H42" i="3"/>
  <c r="H80" i="3" s="1"/>
  <c r="C42" i="3"/>
  <c r="D171" i="3"/>
  <c r="C171" i="3"/>
  <c r="G134" i="3"/>
  <c r="F134" i="3"/>
  <c r="G132" i="3"/>
  <c r="C131" i="3"/>
  <c r="F128" i="3"/>
  <c r="G126" i="3"/>
  <c r="F126" i="3"/>
  <c r="C125" i="3"/>
  <c r="G123" i="3"/>
  <c r="F123" i="3"/>
  <c r="L117" i="3"/>
  <c r="K117" i="3"/>
  <c r="H117" i="3"/>
  <c r="H136" i="3" s="1"/>
  <c r="G117" i="3"/>
  <c r="G136" i="3" s="1"/>
  <c r="F117" i="3"/>
  <c r="F136" i="3" s="1"/>
  <c r="E117" i="3"/>
  <c r="E136" i="3" s="1"/>
  <c r="D117" i="3"/>
  <c r="D136" i="3" s="1"/>
  <c r="C117" i="3"/>
  <c r="C136" i="3" s="1"/>
  <c r="H116" i="3"/>
  <c r="H135" i="3" s="1"/>
  <c r="G116" i="3"/>
  <c r="G135" i="3" s="1"/>
  <c r="F116" i="3"/>
  <c r="F135" i="3" s="1"/>
  <c r="E116" i="3"/>
  <c r="E135" i="3" s="1"/>
  <c r="D116" i="3"/>
  <c r="D135" i="3" s="1"/>
  <c r="C116" i="3"/>
  <c r="C135" i="3" s="1"/>
  <c r="H115" i="3"/>
  <c r="H134" i="3" s="1"/>
  <c r="G115" i="3"/>
  <c r="F115" i="3"/>
  <c r="E115" i="3"/>
  <c r="E134" i="3" s="1"/>
  <c r="D115" i="3"/>
  <c r="D134" i="3" s="1"/>
  <c r="C115" i="3"/>
  <c r="C134" i="3" s="1"/>
  <c r="H114" i="3"/>
  <c r="H133" i="3" s="1"/>
  <c r="G114" i="3"/>
  <c r="G133" i="3" s="1"/>
  <c r="F114" i="3"/>
  <c r="F133" i="3" s="1"/>
  <c r="E114" i="3"/>
  <c r="E133" i="3" s="1"/>
  <c r="D114" i="3"/>
  <c r="D133" i="3" s="1"/>
  <c r="C114" i="3"/>
  <c r="C133" i="3" s="1"/>
  <c r="H113" i="3"/>
  <c r="H132" i="3" s="1"/>
  <c r="G113" i="3"/>
  <c r="F113" i="3"/>
  <c r="F132" i="3" s="1"/>
  <c r="E113" i="3"/>
  <c r="E132" i="3" s="1"/>
  <c r="D113" i="3"/>
  <c r="D132" i="3" s="1"/>
  <c r="C113" i="3"/>
  <c r="C132" i="3" s="1"/>
  <c r="H112" i="3"/>
  <c r="H131" i="3" s="1"/>
  <c r="G112" i="3"/>
  <c r="G131" i="3" s="1"/>
  <c r="F112" i="3"/>
  <c r="F131" i="3" s="1"/>
  <c r="E112" i="3"/>
  <c r="E131" i="3" s="1"/>
  <c r="D112" i="3"/>
  <c r="D131" i="3" s="1"/>
  <c r="C112" i="3"/>
  <c r="H111" i="3"/>
  <c r="G111" i="3"/>
  <c r="G130" i="3" s="1"/>
  <c r="F111" i="3"/>
  <c r="F130" i="3" s="1"/>
  <c r="E111" i="3"/>
  <c r="E130" i="3" s="1"/>
  <c r="D111" i="3"/>
  <c r="D130" i="3" s="1"/>
  <c r="C111" i="3"/>
  <c r="C130" i="3" s="1"/>
  <c r="H110" i="3"/>
  <c r="H129" i="3" s="1"/>
  <c r="G110" i="3"/>
  <c r="G129" i="3" s="1"/>
  <c r="F110" i="3"/>
  <c r="F129" i="3" s="1"/>
  <c r="E110" i="3"/>
  <c r="E129" i="3" s="1"/>
  <c r="D110" i="3"/>
  <c r="D129" i="3" s="1"/>
  <c r="C110" i="3"/>
  <c r="C129" i="3" s="1"/>
  <c r="H109" i="3"/>
  <c r="H128" i="3" s="1"/>
  <c r="G109" i="3"/>
  <c r="G128" i="3" s="1"/>
  <c r="F109" i="3"/>
  <c r="E109" i="3"/>
  <c r="E128" i="3" s="1"/>
  <c r="D109" i="3"/>
  <c r="D128" i="3" s="1"/>
  <c r="C109" i="3"/>
  <c r="C128" i="3" s="1"/>
  <c r="H108" i="3"/>
  <c r="H127" i="3" s="1"/>
  <c r="G108" i="3"/>
  <c r="G127" i="3" s="1"/>
  <c r="F108" i="3"/>
  <c r="F127" i="3" s="1"/>
  <c r="E108" i="3"/>
  <c r="E127" i="3" s="1"/>
  <c r="D108" i="3"/>
  <c r="D127" i="3" s="1"/>
  <c r="C108" i="3"/>
  <c r="C127" i="3" s="1"/>
  <c r="H107" i="3"/>
  <c r="H126" i="3" s="1"/>
  <c r="G107" i="3"/>
  <c r="F107" i="3"/>
  <c r="E107" i="3"/>
  <c r="E126" i="3" s="1"/>
  <c r="D107" i="3"/>
  <c r="D126" i="3" s="1"/>
  <c r="C107" i="3"/>
  <c r="C126" i="3" s="1"/>
  <c r="H106" i="3"/>
  <c r="H125" i="3" s="1"/>
  <c r="G106" i="3"/>
  <c r="G125" i="3" s="1"/>
  <c r="F106" i="3"/>
  <c r="F125" i="3" s="1"/>
  <c r="E106" i="3"/>
  <c r="E125" i="3" s="1"/>
  <c r="D106" i="3"/>
  <c r="D125" i="3" s="1"/>
  <c r="C106" i="3"/>
  <c r="C163" i="3" s="1"/>
  <c r="H105" i="3"/>
  <c r="H124" i="3" s="1"/>
  <c r="G105" i="3"/>
  <c r="G124" i="3" s="1"/>
  <c r="F105" i="3"/>
  <c r="F124" i="3" s="1"/>
  <c r="E105" i="3"/>
  <c r="E124" i="3" s="1"/>
  <c r="D105" i="3"/>
  <c r="D124" i="3" s="1"/>
  <c r="C105" i="3"/>
  <c r="C124" i="3" s="1"/>
  <c r="H104" i="3"/>
  <c r="H123" i="3" s="1"/>
  <c r="G104" i="3"/>
  <c r="F104" i="3"/>
  <c r="E104" i="3"/>
  <c r="E123" i="3" s="1"/>
  <c r="D104" i="3"/>
  <c r="D123" i="3" s="1"/>
  <c r="C104" i="3"/>
  <c r="C123" i="3" s="1"/>
  <c r="M98" i="3"/>
  <c r="L98" i="3"/>
  <c r="K98" i="3"/>
  <c r="H98" i="3"/>
  <c r="G98" i="3"/>
  <c r="F98" i="3"/>
  <c r="E98" i="3"/>
  <c r="D98" i="3"/>
  <c r="C98" i="3"/>
  <c r="M97" i="3"/>
  <c r="H97" i="3"/>
  <c r="H173" i="3" s="1"/>
  <c r="G97" i="3"/>
  <c r="G173" i="3" s="1"/>
  <c r="F97" i="3"/>
  <c r="E97" i="3"/>
  <c r="D97" i="3"/>
  <c r="D173" i="3" s="1"/>
  <c r="C97" i="3"/>
  <c r="C173" i="3" s="1"/>
  <c r="M96" i="3"/>
  <c r="H96" i="3"/>
  <c r="H172" i="3" s="1"/>
  <c r="G96" i="3"/>
  <c r="G172" i="3" s="1"/>
  <c r="F96" i="3"/>
  <c r="F172" i="3" s="1"/>
  <c r="E96" i="3"/>
  <c r="D96" i="3"/>
  <c r="C96" i="3"/>
  <c r="C172" i="3" s="1"/>
  <c r="M95" i="3"/>
  <c r="H95" i="3"/>
  <c r="G95" i="3"/>
  <c r="F95" i="3"/>
  <c r="F171" i="3" s="1"/>
  <c r="E95" i="3"/>
  <c r="E171" i="3" s="1"/>
  <c r="D95" i="3"/>
  <c r="C95" i="3"/>
  <c r="M94" i="3"/>
  <c r="H94" i="3"/>
  <c r="H170" i="3" s="1"/>
  <c r="G94" i="3"/>
  <c r="F94" i="3"/>
  <c r="E94" i="3"/>
  <c r="E170" i="3" s="1"/>
  <c r="D94" i="3"/>
  <c r="D170" i="3" s="1"/>
  <c r="C94" i="3"/>
  <c r="M93" i="3"/>
  <c r="H93" i="3"/>
  <c r="H169" i="3" s="1"/>
  <c r="G93" i="3"/>
  <c r="G169" i="3" s="1"/>
  <c r="F93" i="3"/>
  <c r="E93" i="3"/>
  <c r="D93" i="3"/>
  <c r="D169" i="3" s="1"/>
  <c r="C93" i="3"/>
  <c r="C169" i="3" s="1"/>
  <c r="M92" i="3"/>
  <c r="H92" i="3"/>
  <c r="G92" i="3"/>
  <c r="G168" i="3" s="1"/>
  <c r="F92" i="3"/>
  <c r="F168" i="3" s="1"/>
  <c r="E92" i="3"/>
  <c r="D92" i="3"/>
  <c r="C92" i="3"/>
  <c r="C168" i="3" s="1"/>
  <c r="M91" i="3"/>
  <c r="H91" i="3"/>
  <c r="G91" i="3"/>
  <c r="F91" i="3"/>
  <c r="F167" i="3" s="1"/>
  <c r="E91" i="3"/>
  <c r="E167" i="3" s="1"/>
  <c r="D91" i="3"/>
  <c r="C91" i="3"/>
  <c r="C167" i="3" s="1"/>
  <c r="M90" i="3"/>
  <c r="H90" i="3"/>
  <c r="H166" i="3" s="1"/>
  <c r="G90" i="3"/>
  <c r="F90" i="3"/>
  <c r="E90" i="3"/>
  <c r="E166" i="3" s="1"/>
  <c r="D90" i="3"/>
  <c r="D166" i="3" s="1"/>
  <c r="C90" i="3"/>
  <c r="M89" i="3"/>
  <c r="H89" i="3"/>
  <c r="H165" i="3" s="1"/>
  <c r="G89" i="3"/>
  <c r="G165" i="3" s="1"/>
  <c r="F89" i="3"/>
  <c r="E89" i="3"/>
  <c r="D89" i="3"/>
  <c r="D165" i="3" s="1"/>
  <c r="C89" i="3"/>
  <c r="C165" i="3" s="1"/>
  <c r="M88" i="3"/>
  <c r="H88" i="3"/>
  <c r="H164" i="3" s="1"/>
  <c r="G88" i="3"/>
  <c r="G164" i="3" s="1"/>
  <c r="F88" i="3"/>
  <c r="F164" i="3" s="1"/>
  <c r="E88" i="3"/>
  <c r="D88" i="3"/>
  <c r="C88" i="3"/>
  <c r="C164" i="3" s="1"/>
  <c r="M87" i="3"/>
  <c r="H87" i="3"/>
  <c r="G87" i="3"/>
  <c r="F87" i="3"/>
  <c r="F163" i="3" s="1"/>
  <c r="E87" i="3"/>
  <c r="E163" i="3" s="1"/>
  <c r="D87" i="3"/>
  <c r="C87" i="3"/>
  <c r="M86" i="3"/>
  <c r="H86" i="3"/>
  <c r="H162" i="3" s="1"/>
  <c r="G86" i="3"/>
  <c r="F86" i="3"/>
  <c r="E86" i="3"/>
  <c r="E162" i="3" s="1"/>
  <c r="D86" i="3"/>
  <c r="D162" i="3" s="1"/>
  <c r="C86" i="3"/>
  <c r="M85" i="3"/>
  <c r="H85" i="3"/>
  <c r="H161" i="3" s="1"/>
  <c r="G85" i="3"/>
  <c r="G161" i="3" s="1"/>
  <c r="F85" i="3"/>
  <c r="F161" i="3" s="1"/>
  <c r="E85" i="3"/>
  <c r="E161" i="3" s="1"/>
  <c r="D85" i="3"/>
  <c r="D161" i="3" s="1"/>
  <c r="C85" i="3"/>
  <c r="C161" i="3" s="1"/>
  <c r="H28" i="3"/>
  <c r="C28" i="3"/>
  <c r="D74" i="3"/>
  <c r="D66" i="3"/>
  <c r="M60" i="3"/>
  <c r="L60" i="3"/>
  <c r="H60" i="3"/>
  <c r="G60" i="3"/>
  <c r="F60" i="3"/>
  <c r="E60" i="3"/>
  <c r="D60" i="3"/>
  <c r="C60" i="3"/>
  <c r="H59" i="3"/>
  <c r="G59" i="3"/>
  <c r="F59" i="3"/>
  <c r="E59" i="3"/>
  <c r="D59" i="3"/>
  <c r="D78" i="3" s="1"/>
  <c r="C59" i="3"/>
  <c r="H58" i="3"/>
  <c r="G58" i="3"/>
  <c r="F58" i="3"/>
  <c r="E58" i="3"/>
  <c r="D58" i="3"/>
  <c r="D77" i="3" s="1"/>
  <c r="C58" i="3"/>
  <c r="H57" i="3"/>
  <c r="G57" i="3"/>
  <c r="F57" i="3"/>
  <c r="E57" i="3"/>
  <c r="D57" i="3"/>
  <c r="C57" i="3"/>
  <c r="H56" i="3"/>
  <c r="G56" i="3"/>
  <c r="F56" i="3"/>
  <c r="E56" i="3"/>
  <c r="D56" i="3"/>
  <c r="C56" i="3"/>
  <c r="H55" i="3"/>
  <c r="G55" i="3"/>
  <c r="F55" i="3"/>
  <c r="E55" i="3"/>
  <c r="D55" i="3"/>
  <c r="C55" i="3"/>
  <c r="H54" i="3"/>
  <c r="G54" i="3"/>
  <c r="F54" i="3"/>
  <c r="E54" i="3"/>
  <c r="D54" i="3"/>
  <c r="D73" i="3" s="1"/>
  <c r="C54" i="3"/>
  <c r="H53" i="3"/>
  <c r="G53" i="3"/>
  <c r="F53" i="3"/>
  <c r="E53" i="3"/>
  <c r="D53" i="3"/>
  <c r="C53" i="3"/>
  <c r="H52" i="3"/>
  <c r="G52" i="3"/>
  <c r="F52" i="3"/>
  <c r="E52" i="3"/>
  <c r="D52" i="3"/>
  <c r="C52" i="3"/>
  <c r="H51" i="3"/>
  <c r="G51" i="3"/>
  <c r="F51" i="3"/>
  <c r="E51" i="3"/>
  <c r="D51" i="3"/>
  <c r="D70" i="3" s="1"/>
  <c r="C51" i="3"/>
  <c r="H50" i="3"/>
  <c r="G50" i="3"/>
  <c r="F50" i="3"/>
  <c r="E50" i="3"/>
  <c r="D50" i="3"/>
  <c r="D69" i="3" s="1"/>
  <c r="C50" i="3"/>
  <c r="H49" i="3"/>
  <c r="G49" i="3"/>
  <c r="F49" i="3"/>
  <c r="E49" i="3"/>
  <c r="D49" i="3"/>
  <c r="C49" i="3"/>
  <c r="H48" i="3"/>
  <c r="G48" i="3"/>
  <c r="F48" i="3"/>
  <c r="E48" i="3"/>
  <c r="D48" i="3"/>
  <c r="C48" i="3"/>
  <c r="H47" i="3"/>
  <c r="G47" i="3"/>
  <c r="F47" i="3"/>
  <c r="E47" i="3"/>
  <c r="D47" i="3"/>
  <c r="C47" i="3"/>
  <c r="L41" i="3"/>
  <c r="L79" i="3" s="1"/>
  <c r="H41" i="3"/>
  <c r="H79" i="3" s="1"/>
  <c r="G41" i="3"/>
  <c r="F41" i="3"/>
  <c r="E41" i="3"/>
  <c r="E79" i="3" s="1"/>
  <c r="D41" i="3"/>
  <c r="D79" i="3" s="1"/>
  <c r="C41" i="3"/>
  <c r="H40" i="3"/>
  <c r="H78" i="3" s="1"/>
  <c r="G40" i="3"/>
  <c r="G78" i="3" s="1"/>
  <c r="F40" i="3"/>
  <c r="F78" i="3" s="1"/>
  <c r="E40" i="3"/>
  <c r="D40" i="3"/>
  <c r="C40" i="3"/>
  <c r="H39" i="3"/>
  <c r="G39" i="3"/>
  <c r="G77" i="3" s="1"/>
  <c r="F39" i="3"/>
  <c r="F77" i="3" s="1"/>
  <c r="E39" i="3"/>
  <c r="D39" i="3"/>
  <c r="C39" i="3"/>
  <c r="H38" i="3"/>
  <c r="H76" i="3" s="1"/>
  <c r="G38" i="3"/>
  <c r="G76" i="3" s="1"/>
  <c r="F38" i="3"/>
  <c r="F76" i="3" s="1"/>
  <c r="E38" i="3"/>
  <c r="E76" i="3" s="1"/>
  <c r="D38" i="3"/>
  <c r="D76" i="3" s="1"/>
  <c r="C38" i="3"/>
  <c r="H37" i="3"/>
  <c r="H75" i="3" s="1"/>
  <c r="G37" i="3"/>
  <c r="G75" i="3" s="1"/>
  <c r="F37" i="3"/>
  <c r="E37" i="3"/>
  <c r="E75" i="3" s="1"/>
  <c r="D37" i="3"/>
  <c r="D75" i="3" s="1"/>
  <c r="C37" i="3"/>
  <c r="H36" i="3"/>
  <c r="H74" i="3" s="1"/>
  <c r="G36" i="3"/>
  <c r="G74" i="3" s="1"/>
  <c r="F36" i="3"/>
  <c r="E36" i="3"/>
  <c r="D36" i="3"/>
  <c r="C36" i="3"/>
  <c r="H35" i="3"/>
  <c r="G35" i="3"/>
  <c r="G73" i="3" s="1"/>
  <c r="F35" i="3"/>
  <c r="F73" i="3" s="1"/>
  <c r="E35" i="3"/>
  <c r="E73" i="3" s="1"/>
  <c r="D35" i="3"/>
  <c r="C35" i="3"/>
  <c r="H34" i="3"/>
  <c r="G34" i="3"/>
  <c r="F34" i="3"/>
  <c r="F72" i="3" s="1"/>
  <c r="E34" i="3"/>
  <c r="E72" i="3" s="1"/>
  <c r="D34" i="3"/>
  <c r="C34" i="3"/>
  <c r="H33" i="3"/>
  <c r="H71" i="3" s="1"/>
  <c r="G33" i="3"/>
  <c r="F33" i="3"/>
  <c r="E33" i="3"/>
  <c r="E71" i="3" s="1"/>
  <c r="D33" i="3"/>
  <c r="D71" i="3" s="1"/>
  <c r="C33" i="3"/>
  <c r="H32" i="3"/>
  <c r="H70" i="3" s="1"/>
  <c r="G32" i="3"/>
  <c r="G70" i="3" s="1"/>
  <c r="F32" i="3"/>
  <c r="F70" i="3" s="1"/>
  <c r="E32" i="3"/>
  <c r="D32" i="3"/>
  <c r="C32" i="3"/>
  <c r="H31" i="3"/>
  <c r="G31" i="3"/>
  <c r="G69" i="3" s="1"/>
  <c r="F31" i="3"/>
  <c r="F69" i="3" s="1"/>
  <c r="E31" i="3"/>
  <c r="D31" i="3"/>
  <c r="C31" i="3"/>
  <c r="H30" i="3"/>
  <c r="G30" i="3"/>
  <c r="F30" i="3"/>
  <c r="F68" i="3" s="1"/>
  <c r="E30" i="3"/>
  <c r="E68" i="3" s="1"/>
  <c r="D30" i="3"/>
  <c r="C30" i="3"/>
  <c r="H29" i="3"/>
  <c r="H67" i="3" s="1"/>
  <c r="G29" i="3"/>
  <c r="F29" i="3"/>
  <c r="E29" i="3"/>
  <c r="E67" i="3" s="1"/>
  <c r="D29" i="3"/>
  <c r="D67" i="3" s="1"/>
  <c r="C29" i="3"/>
  <c r="H66" i="3"/>
  <c r="G28" i="3"/>
  <c r="G66" i="3" s="1"/>
  <c r="F28" i="3"/>
  <c r="F66" i="3" s="1"/>
  <c r="E28" i="3"/>
  <c r="E66" i="3" s="1"/>
  <c r="D28" i="3"/>
  <c r="A15" i="4"/>
  <c r="UY9" i="3"/>
  <c r="SU9" i="3"/>
  <c r="SV9" i="3"/>
  <c r="SW9" i="3"/>
  <c r="SX9" i="3"/>
  <c r="SY9" i="3"/>
  <c r="SZ9" i="3"/>
  <c r="M47" i="3" s="1"/>
  <c r="TA9" i="3"/>
  <c r="TB9" i="3"/>
  <c r="TC9" i="3"/>
  <c r="TD9" i="3"/>
  <c r="TE9" i="3"/>
  <c r="TF9" i="3"/>
  <c r="TG9" i="3"/>
  <c r="TH9" i="3"/>
  <c r="L47" i="3" s="1"/>
  <c r="TI9" i="3"/>
  <c r="TJ9" i="3"/>
  <c r="TK9" i="3"/>
  <c r="TL9" i="3"/>
  <c r="TM9" i="3"/>
  <c r="TN9" i="3"/>
  <c r="TO9" i="3"/>
  <c r="TP9" i="3"/>
  <c r="K47" i="3" s="1"/>
  <c r="TQ9" i="3"/>
  <c r="TR9" i="3"/>
  <c r="TS9" i="3"/>
  <c r="TT9" i="3"/>
  <c r="TU9" i="3"/>
  <c r="TV9" i="3"/>
  <c r="TW9" i="3"/>
  <c r="TX9" i="3"/>
  <c r="J47" i="3" s="1"/>
  <c r="TY9" i="3"/>
  <c r="TZ9" i="3"/>
  <c r="UA9" i="3"/>
  <c r="UB9" i="3"/>
  <c r="UC9" i="3"/>
  <c r="UD9" i="3"/>
  <c r="UE9" i="3"/>
  <c r="UF9" i="3"/>
  <c r="I47" i="3" s="1"/>
  <c r="UG9" i="3"/>
  <c r="UH9" i="3"/>
  <c r="UI9" i="3"/>
  <c r="UJ9" i="3"/>
  <c r="UK9" i="3"/>
  <c r="UL9" i="3"/>
  <c r="UM9" i="3"/>
  <c r="UN9" i="3"/>
  <c r="UO9" i="3"/>
  <c r="UP9" i="3"/>
  <c r="UQ9" i="3"/>
  <c r="UR9" i="3"/>
  <c r="US9" i="3"/>
  <c r="UT9" i="3"/>
  <c r="UU9" i="3"/>
  <c r="UV9" i="3"/>
  <c r="UW9" i="3"/>
  <c r="UX9" i="3"/>
  <c r="UZ9" i="3"/>
  <c r="VA9" i="3"/>
  <c r="VB9" i="3"/>
  <c r="VC9" i="3"/>
  <c r="VD9" i="3"/>
  <c r="VE9" i="3"/>
  <c r="VF9" i="3"/>
  <c r="SV10" i="3"/>
  <c r="SW10" i="3"/>
  <c r="SX10" i="3"/>
  <c r="SY10" i="3"/>
  <c r="SZ10" i="3"/>
  <c r="M48" i="3" s="1"/>
  <c r="TA10" i="3"/>
  <c r="TB10" i="3"/>
  <c r="TC10" i="3"/>
  <c r="L86" i="3" s="1"/>
  <c r="TD10" i="3"/>
  <c r="TE10" i="3"/>
  <c r="TF10" i="3"/>
  <c r="TG10" i="3"/>
  <c r="TH10" i="3"/>
  <c r="L48" i="3" s="1"/>
  <c r="TI10" i="3"/>
  <c r="TJ10" i="3"/>
  <c r="TK10" i="3"/>
  <c r="K86" i="3" s="1"/>
  <c r="TL10" i="3"/>
  <c r="TM10" i="3"/>
  <c r="TN10" i="3"/>
  <c r="TO10" i="3"/>
  <c r="TP10" i="3"/>
  <c r="K48" i="3" s="1"/>
  <c r="TQ10" i="3"/>
  <c r="TR10" i="3"/>
  <c r="TS10" i="3"/>
  <c r="J86" i="3" s="1"/>
  <c r="TT10" i="3"/>
  <c r="TU10" i="3"/>
  <c r="TV10" i="3"/>
  <c r="TW10" i="3"/>
  <c r="TX10" i="3"/>
  <c r="J48" i="3" s="1"/>
  <c r="TY10" i="3"/>
  <c r="TZ10" i="3"/>
  <c r="UA10" i="3"/>
  <c r="I86" i="3" s="1"/>
  <c r="UB10" i="3"/>
  <c r="UC10" i="3"/>
  <c r="UD10" i="3"/>
  <c r="UE10" i="3"/>
  <c r="UF10" i="3"/>
  <c r="I48" i="3" s="1"/>
  <c r="UG10" i="3"/>
  <c r="UH10" i="3"/>
  <c r="UI10" i="3"/>
  <c r="UJ10" i="3"/>
  <c r="UK10" i="3"/>
  <c r="UL10" i="3"/>
  <c r="UM10" i="3"/>
  <c r="UN10" i="3"/>
  <c r="UO10" i="3"/>
  <c r="UP10" i="3"/>
  <c r="UQ10" i="3"/>
  <c r="UR10" i="3"/>
  <c r="US10" i="3"/>
  <c r="UT10" i="3"/>
  <c r="UU10" i="3"/>
  <c r="UV10" i="3"/>
  <c r="UW10" i="3"/>
  <c r="UX10" i="3"/>
  <c r="UY10" i="3"/>
  <c r="UZ10" i="3"/>
  <c r="VA10" i="3"/>
  <c r="VB10" i="3"/>
  <c r="VC10" i="3"/>
  <c r="VD10" i="3"/>
  <c r="VE10" i="3"/>
  <c r="VF10" i="3"/>
  <c r="SV11" i="3"/>
  <c r="SW11" i="3"/>
  <c r="SX11" i="3"/>
  <c r="SY11" i="3"/>
  <c r="SZ11" i="3"/>
  <c r="M49" i="3" s="1"/>
  <c r="TA11" i="3"/>
  <c r="TB11" i="3"/>
  <c r="TC11" i="3"/>
  <c r="TD11" i="3"/>
  <c r="TE11" i="3"/>
  <c r="TF11" i="3"/>
  <c r="TG11" i="3"/>
  <c r="TH11" i="3"/>
  <c r="L49" i="3" s="1"/>
  <c r="TI11" i="3"/>
  <c r="TJ11" i="3"/>
  <c r="TK11" i="3"/>
  <c r="TL11" i="3"/>
  <c r="TM11" i="3"/>
  <c r="TN11" i="3"/>
  <c r="TO11" i="3"/>
  <c r="TP11" i="3"/>
  <c r="K49" i="3" s="1"/>
  <c r="TQ11" i="3"/>
  <c r="TR11" i="3"/>
  <c r="TS11" i="3"/>
  <c r="TT11" i="3"/>
  <c r="TU11" i="3"/>
  <c r="TV11" i="3"/>
  <c r="TW11" i="3"/>
  <c r="TX11" i="3"/>
  <c r="J49" i="3" s="1"/>
  <c r="TY11" i="3"/>
  <c r="TZ11" i="3"/>
  <c r="UA11" i="3"/>
  <c r="UB11" i="3"/>
  <c r="UC11" i="3"/>
  <c r="UD11" i="3"/>
  <c r="UE11" i="3"/>
  <c r="UF11" i="3"/>
  <c r="I49" i="3" s="1"/>
  <c r="UG11" i="3"/>
  <c r="UH11" i="3"/>
  <c r="UI11" i="3"/>
  <c r="UJ11" i="3"/>
  <c r="UK11" i="3"/>
  <c r="UL11" i="3"/>
  <c r="UM11" i="3"/>
  <c r="UN11" i="3"/>
  <c r="UO11" i="3"/>
  <c r="UP11" i="3"/>
  <c r="UQ11" i="3"/>
  <c r="UR11" i="3"/>
  <c r="US11" i="3"/>
  <c r="UT11" i="3"/>
  <c r="UU11" i="3"/>
  <c r="UV11" i="3"/>
  <c r="UW11" i="3"/>
  <c r="UX11" i="3"/>
  <c r="UY11" i="3"/>
  <c r="UZ11" i="3"/>
  <c r="VA11" i="3"/>
  <c r="VB11" i="3"/>
  <c r="VC11" i="3"/>
  <c r="VD11" i="3"/>
  <c r="VE11" i="3"/>
  <c r="VF11" i="3"/>
  <c r="SV12" i="3"/>
  <c r="SW12" i="3"/>
  <c r="SX12" i="3"/>
  <c r="SY12" i="3"/>
  <c r="SZ12" i="3"/>
  <c r="M50" i="3" s="1"/>
  <c r="TA12" i="3"/>
  <c r="TB12" i="3"/>
  <c r="TC12" i="3"/>
  <c r="TD12" i="3"/>
  <c r="TE12" i="3"/>
  <c r="TF12" i="3"/>
  <c r="TG12" i="3"/>
  <c r="TH12" i="3"/>
  <c r="L50" i="3" s="1"/>
  <c r="TI12" i="3"/>
  <c r="TJ12" i="3"/>
  <c r="TK12" i="3"/>
  <c r="TL12" i="3"/>
  <c r="TM12" i="3"/>
  <c r="TN12" i="3"/>
  <c r="TO12" i="3"/>
  <c r="TP12" i="3"/>
  <c r="K50" i="3" s="1"/>
  <c r="TQ12" i="3"/>
  <c r="TR12" i="3"/>
  <c r="TS12" i="3"/>
  <c r="TT12" i="3"/>
  <c r="TU12" i="3"/>
  <c r="TV12" i="3"/>
  <c r="TW12" i="3"/>
  <c r="TX12" i="3"/>
  <c r="J50" i="3" s="1"/>
  <c r="TY12" i="3"/>
  <c r="TZ12" i="3"/>
  <c r="UA12" i="3"/>
  <c r="UB12" i="3"/>
  <c r="UC12" i="3"/>
  <c r="UD12" i="3"/>
  <c r="UE12" i="3"/>
  <c r="UF12" i="3"/>
  <c r="I50" i="3" s="1"/>
  <c r="UG12" i="3"/>
  <c r="UH12" i="3"/>
  <c r="UI12" i="3"/>
  <c r="UJ12" i="3"/>
  <c r="UK12" i="3"/>
  <c r="UL12" i="3"/>
  <c r="UM12" i="3"/>
  <c r="UN12" i="3"/>
  <c r="UO12" i="3"/>
  <c r="UP12" i="3"/>
  <c r="UQ12" i="3"/>
  <c r="UR12" i="3"/>
  <c r="US12" i="3"/>
  <c r="UT12" i="3"/>
  <c r="UU12" i="3"/>
  <c r="UV12" i="3"/>
  <c r="UW12" i="3"/>
  <c r="UX12" i="3"/>
  <c r="UY12" i="3"/>
  <c r="UZ12" i="3"/>
  <c r="VA12" i="3"/>
  <c r="VB12" i="3"/>
  <c r="VC12" i="3"/>
  <c r="VD12" i="3"/>
  <c r="VE12" i="3"/>
  <c r="VF12" i="3"/>
  <c r="SV13" i="3"/>
  <c r="SW13" i="3"/>
  <c r="SX13" i="3"/>
  <c r="SY13" i="3"/>
  <c r="SZ13" i="3"/>
  <c r="M51" i="3" s="1"/>
  <c r="TA13" i="3"/>
  <c r="TB13" i="3"/>
  <c r="TC13" i="3"/>
  <c r="L89" i="3" s="1"/>
  <c r="TD13" i="3"/>
  <c r="TE13" i="3"/>
  <c r="TF13" i="3"/>
  <c r="TG13" i="3"/>
  <c r="TH13" i="3"/>
  <c r="L51" i="3" s="1"/>
  <c r="TI13" i="3"/>
  <c r="TJ13" i="3"/>
  <c r="TK13" i="3"/>
  <c r="K89" i="3" s="1"/>
  <c r="TL13" i="3"/>
  <c r="TM13" i="3"/>
  <c r="TN13" i="3"/>
  <c r="TO13" i="3"/>
  <c r="TP13" i="3"/>
  <c r="K51" i="3" s="1"/>
  <c r="TQ13" i="3"/>
  <c r="TR13" i="3"/>
  <c r="TS13" i="3"/>
  <c r="J89" i="3" s="1"/>
  <c r="TT13" i="3"/>
  <c r="TU13" i="3"/>
  <c r="TV13" i="3"/>
  <c r="TW13" i="3"/>
  <c r="TX13" i="3"/>
  <c r="J51" i="3" s="1"/>
  <c r="TY13" i="3"/>
  <c r="TZ13" i="3"/>
  <c r="UA13" i="3"/>
  <c r="I89" i="3" s="1"/>
  <c r="UB13" i="3"/>
  <c r="UC13" i="3"/>
  <c r="UD13" i="3"/>
  <c r="UE13" i="3"/>
  <c r="UF13" i="3"/>
  <c r="I51" i="3" s="1"/>
  <c r="UG13" i="3"/>
  <c r="UH13" i="3"/>
  <c r="UI13" i="3"/>
  <c r="UJ13" i="3"/>
  <c r="UK13" i="3"/>
  <c r="UL13" i="3"/>
  <c r="UM13" i="3"/>
  <c r="UN13" i="3"/>
  <c r="UO13" i="3"/>
  <c r="UP13" i="3"/>
  <c r="UQ13" i="3"/>
  <c r="UR13" i="3"/>
  <c r="US13" i="3"/>
  <c r="UT13" i="3"/>
  <c r="UU13" i="3"/>
  <c r="UV13" i="3"/>
  <c r="UW13" i="3"/>
  <c r="UX13" i="3"/>
  <c r="UY13" i="3"/>
  <c r="UZ13" i="3"/>
  <c r="VA13" i="3"/>
  <c r="VB13" i="3"/>
  <c r="VC13" i="3"/>
  <c r="VD13" i="3"/>
  <c r="VE13" i="3"/>
  <c r="VF13" i="3"/>
  <c r="SV14" i="3"/>
  <c r="SW14" i="3"/>
  <c r="SX14" i="3"/>
  <c r="SY14" i="3"/>
  <c r="SZ14" i="3"/>
  <c r="M52" i="3" s="1"/>
  <c r="TA14" i="3"/>
  <c r="TB14" i="3"/>
  <c r="TC14" i="3"/>
  <c r="L90" i="3" s="1"/>
  <c r="TD14" i="3"/>
  <c r="TE14" i="3"/>
  <c r="TF14" i="3"/>
  <c r="TG14" i="3"/>
  <c r="TH14" i="3"/>
  <c r="L52" i="3" s="1"/>
  <c r="TI14" i="3"/>
  <c r="TJ14" i="3"/>
  <c r="TK14" i="3"/>
  <c r="K90" i="3" s="1"/>
  <c r="TL14" i="3"/>
  <c r="TM14" i="3"/>
  <c r="TN14" i="3"/>
  <c r="TO14" i="3"/>
  <c r="TP14" i="3"/>
  <c r="K52" i="3" s="1"/>
  <c r="TQ14" i="3"/>
  <c r="TR14" i="3"/>
  <c r="TS14" i="3"/>
  <c r="J90" i="3" s="1"/>
  <c r="TT14" i="3"/>
  <c r="TU14" i="3"/>
  <c r="TV14" i="3"/>
  <c r="TW14" i="3"/>
  <c r="TX14" i="3"/>
  <c r="J52" i="3" s="1"/>
  <c r="TY14" i="3"/>
  <c r="TZ14" i="3"/>
  <c r="UA14" i="3"/>
  <c r="I90" i="3" s="1"/>
  <c r="UB14" i="3"/>
  <c r="UC14" i="3"/>
  <c r="UD14" i="3"/>
  <c r="UE14" i="3"/>
  <c r="UF14" i="3"/>
  <c r="I52" i="3" s="1"/>
  <c r="UG14" i="3"/>
  <c r="UH14" i="3"/>
  <c r="UI14" i="3"/>
  <c r="UJ14" i="3"/>
  <c r="UK14" i="3"/>
  <c r="UL14" i="3"/>
  <c r="UM14" i="3"/>
  <c r="UN14" i="3"/>
  <c r="UO14" i="3"/>
  <c r="UP14" i="3"/>
  <c r="UQ14" i="3"/>
  <c r="UR14" i="3"/>
  <c r="US14" i="3"/>
  <c r="UT14" i="3"/>
  <c r="UU14" i="3"/>
  <c r="UV14" i="3"/>
  <c r="UW14" i="3"/>
  <c r="UX14" i="3"/>
  <c r="UY14" i="3"/>
  <c r="UZ14" i="3"/>
  <c r="VA14" i="3"/>
  <c r="VB14" i="3"/>
  <c r="VC14" i="3"/>
  <c r="VD14" i="3"/>
  <c r="VE14" i="3"/>
  <c r="VF14" i="3"/>
  <c r="SV15" i="3"/>
  <c r="SW15" i="3"/>
  <c r="SX15" i="3"/>
  <c r="SY15" i="3"/>
  <c r="SZ15" i="3"/>
  <c r="M53" i="3" s="1"/>
  <c r="TA15" i="3"/>
  <c r="TB15" i="3"/>
  <c r="TC15" i="3"/>
  <c r="TD15" i="3"/>
  <c r="TE15" i="3"/>
  <c r="TF15" i="3"/>
  <c r="TG15" i="3"/>
  <c r="TH15" i="3"/>
  <c r="L53" i="3" s="1"/>
  <c r="TI15" i="3"/>
  <c r="TJ15" i="3"/>
  <c r="TK15" i="3"/>
  <c r="TL15" i="3"/>
  <c r="TM15" i="3"/>
  <c r="TN15" i="3"/>
  <c r="TO15" i="3"/>
  <c r="TP15" i="3"/>
  <c r="K53" i="3" s="1"/>
  <c r="TQ15" i="3"/>
  <c r="TR15" i="3"/>
  <c r="TS15" i="3"/>
  <c r="TT15" i="3"/>
  <c r="TU15" i="3"/>
  <c r="TV15" i="3"/>
  <c r="TW15" i="3"/>
  <c r="TX15" i="3"/>
  <c r="J53" i="3" s="1"/>
  <c r="TY15" i="3"/>
  <c r="TZ15" i="3"/>
  <c r="UA15" i="3"/>
  <c r="UB15" i="3"/>
  <c r="UC15" i="3"/>
  <c r="UD15" i="3"/>
  <c r="UE15" i="3"/>
  <c r="UF15" i="3"/>
  <c r="I53" i="3" s="1"/>
  <c r="UG15" i="3"/>
  <c r="UH15" i="3"/>
  <c r="UI15" i="3"/>
  <c r="UJ15" i="3"/>
  <c r="UK15" i="3"/>
  <c r="UL15" i="3"/>
  <c r="UM15" i="3"/>
  <c r="UN15" i="3"/>
  <c r="UO15" i="3"/>
  <c r="UP15" i="3"/>
  <c r="UQ15" i="3"/>
  <c r="UR15" i="3"/>
  <c r="US15" i="3"/>
  <c r="UT15" i="3"/>
  <c r="UU15" i="3"/>
  <c r="UV15" i="3"/>
  <c r="UW15" i="3"/>
  <c r="UX15" i="3"/>
  <c r="UY15" i="3"/>
  <c r="UZ15" i="3"/>
  <c r="VA15" i="3"/>
  <c r="VB15" i="3"/>
  <c r="VC15" i="3"/>
  <c r="VD15" i="3"/>
  <c r="VE15" i="3"/>
  <c r="VF15" i="3"/>
  <c r="SV16" i="3"/>
  <c r="SW16" i="3"/>
  <c r="SX16" i="3"/>
  <c r="SY16" i="3"/>
  <c r="SZ16" i="3"/>
  <c r="M54" i="3" s="1"/>
  <c r="TA16" i="3"/>
  <c r="TB16" i="3"/>
  <c r="TC16" i="3"/>
  <c r="TD16" i="3"/>
  <c r="TE16" i="3"/>
  <c r="TF16" i="3"/>
  <c r="TG16" i="3"/>
  <c r="TH16" i="3"/>
  <c r="L54" i="3" s="1"/>
  <c r="TI16" i="3"/>
  <c r="TJ16" i="3"/>
  <c r="TK16" i="3"/>
  <c r="TL16" i="3"/>
  <c r="TM16" i="3"/>
  <c r="TN16" i="3"/>
  <c r="TO16" i="3"/>
  <c r="TP16" i="3"/>
  <c r="K54" i="3" s="1"/>
  <c r="TQ16" i="3"/>
  <c r="TR16" i="3"/>
  <c r="TS16" i="3"/>
  <c r="TT16" i="3"/>
  <c r="TU16" i="3"/>
  <c r="TV16" i="3"/>
  <c r="TW16" i="3"/>
  <c r="TX16" i="3"/>
  <c r="J54" i="3" s="1"/>
  <c r="TY16" i="3"/>
  <c r="TZ16" i="3"/>
  <c r="UA16" i="3"/>
  <c r="UB16" i="3"/>
  <c r="UC16" i="3"/>
  <c r="UD16" i="3"/>
  <c r="UE16" i="3"/>
  <c r="UF16" i="3"/>
  <c r="I54" i="3" s="1"/>
  <c r="UG16" i="3"/>
  <c r="UH16" i="3"/>
  <c r="UI16" i="3"/>
  <c r="UJ16" i="3"/>
  <c r="UK16" i="3"/>
  <c r="UL16" i="3"/>
  <c r="UM16" i="3"/>
  <c r="UN16" i="3"/>
  <c r="UO16" i="3"/>
  <c r="UP16" i="3"/>
  <c r="UQ16" i="3"/>
  <c r="UR16" i="3"/>
  <c r="US16" i="3"/>
  <c r="UT16" i="3"/>
  <c r="UU16" i="3"/>
  <c r="UV16" i="3"/>
  <c r="UW16" i="3"/>
  <c r="UX16" i="3"/>
  <c r="UY16" i="3"/>
  <c r="UZ16" i="3"/>
  <c r="VA16" i="3"/>
  <c r="VB16" i="3"/>
  <c r="VC16" i="3"/>
  <c r="VD16" i="3"/>
  <c r="VE16" i="3"/>
  <c r="VF16" i="3"/>
  <c r="SV17" i="3"/>
  <c r="SW17" i="3"/>
  <c r="SX17" i="3"/>
  <c r="SY17" i="3"/>
  <c r="SZ17" i="3"/>
  <c r="M55" i="3" s="1"/>
  <c r="TA17" i="3"/>
  <c r="TB17" i="3"/>
  <c r="TC17" i="3"/>
  <c r="L93" i="3" s="1"/>
  <c r="TD17" i="3"/>
  <c r="TE17" i="3"/>
  <c r="TF17" i="3"/>
  <c r="TG17" i="3"/>
  <c r="TH17" i="3"/>
  <c r="L55" i="3" s="1"/>
  <c r="TI17" i="3"/>
  <c r="TJ17" i="3"/>
  <c r="TK17" i="3"/>
  <c r="K93" i="3" s="1"/>
  <c r="TL17" i="3"/>
  <c r="TM17" i="3"/>
  <c r="TN17" i="3"/>
  <c r="TO17" i="3"/>
  <c r="TP17" i="3"/>
  <c r="K55" i="3" s="1"/>
  <c r="TQ17" i="3"/>
  <c r="TR17" i="3"/>
  <c r="TS17" i="3"/>
  <c r="J93" i="3" s="1"/>
  <c r="TT17" i="3"/>
  <c r="TU17" i="3"/>
  <c r="TV17" i="3"/>
  <c r="TW17" i="3"/>
  <c r="TX17" i="3"/>
  <c r="J55" i="3" s="1"/>
  <c r="TY17" i="3"/>
  <c r="TZ17" i="3"/>
  <c r="UA17" i="3"/>
  <c r="I93" i="3" s="1"/>
  <c r="UB17" i="3"/>
  <c r="UC17" i="3"/>
  <c r="UD17" i="3"/>
  <c r="UE17" i="3"/>
  <c r="UF17" i="3"/>
  <c r="I55" i="3" s="1"/>
  <c r="UG17" i="3"/>
  <c r="UH17" i="3"/>
  <c r="UI17" i="3"/>
  <c r="UJ17" i="3"/>
  <c r="UK17" i="3"/>
  <c r="UL17" i="3"/>
  <c r="UM17" i="3"/>
  <c r="UN17" i="3"/>
  <c r="UO17" i="3"/>
  <c r="UP17" i="3"/>
  <c r="UQ17" i="3"/>
  <c r="UR17" i="3"/>
  <c r="US17" i="3"/>
  <c r="UT17" i="3"/>
  <c r="UU17" i="3"/>
  <c r="UV17" i="3"/>
  <c r="UW17" i="3"/>
  <c r="UX17" i="3"/>
  <c r="UY17" i="3"/>
  <c r="UZ17" i="3"/>
  <c r="VA17" i="3"/>
  <c r="VB17" i="3"/>
  <c r="VC17" i="3"/>
  <c r="VD17" i="3"/>
  <c r="VE17" i="3"/>
  <c r="VF17" i="3"/>
  <c r="SV18" i="3"/>
  <c r="SW18" i="3"/>
  <c r="SX18" i="3"/>
  <c r="SY18" i="3"/>
  <c r="SZ18" i="3"/>
  <c r="M56" i="3" s="1"/>
  <c r="TA18" i="3"/>
  <c r="TB18" i="3"/>
  <c r="TC18" i="3"/>
  <c r="L94" i="3" s="1"/>
  <c r="TD18" i="3"/>
  <c r="TE18" i="3"/>
  <c r="TF18" i="3"/>
  <c r="TG18" i="3"/>
  <c r="TH18" i="3"/>
  <c r="L56" i="3" s="1"/>
  <c r="TI18" i="3"/>
  <c r="TJ18" i="3"/>
  <c r="TK18" i="3"/>
  <c r="K94" i="3" s="1"/>
  <c r="TL18" i="3"/>
  <c r="TM18" i="3"/>
  <c r="TN18" i="3"/>
  <c r="TO18" i="3"/>
  <c r="TP18" i="3"/>
  <c r="K56" i="3" s="1"/>
  <c r="TQ18" i="3"/>
  <c r="TR18" i="3"/>
  <c r="TS18" i="3"/>
  <c r="J94" i="3" s="1"/>
  <c r="TT18" i="3"/>
  <c r="TU18" i="3"/>
  <c r="TV18" i="3"/>
  <c r="TW18" i="3"/>
  <c r="TX18" i="3"/>
  <c r="J56" i="3" s="1"/>
  <c r="TY18" i="3"/>
  <c r="TZ18" i="3"/>
  <c r="UA18" i="3"/>
  <c r="I94" i="3" s="1"/>
  <c r="UB18" i="3"/>
  <c r="UC18" i="3"/>
  <c r="UD18" i="3"/>
  <c r="UE18" i="3"/>
  <c r="UF18" i="3"/>
  <c r="I56" i="3" s="1"/>
  <c r="UG18" i="3"/>
  <c r="UH18" i="3"/>
  <c r="UI18" i="3"/>
  <c r="UJ18" i="3"/>
  <c r="UK18" i="3"/>
  <c r="UL18" i="3"/>
  <c r="UM18" i="3"/>
  <c r="UN18" i="3"/>
  <c r="UO18" i="3"/>
  <c r="UP18" i="3"/>
  <c r="UQ18" i="3"/>
  <c r="UR18" i="3"/>
  <c r="US18" i="3"/>
  <c r="UT18" i="3"/>
  <c r="UU18" i="3"/>
  <c r="UV18" i="3"/>
  <c r="UW18" i="3"/>
  <c r="UX18" i="3"/>
  <c r="UY18" i="3"/>
  <c r="UZ18" i="3"/>
  <c r="VA18" i="3"/>
  <c r="VB18" i="3"/>
  <c r="VC18" i="3"/>
  <c r="VD18" i="3"/>
  <c r="VE18" i="3"/>
  <c r="VF18" i="3"/>
  <c r="SV19" i="3"/>
  <c r="SW19" i="3"/>
  <c r="SX19" i="3"/>
  <c r="SY19" i="3"/>
  <c r="SZ19" i="3"/>
  <c r="M57" i="3" s="1"/>
  <c r="TA19" i="3"/>
  <c r="TB19" i="3"/>
  <c r="TC19" i="3"/>
  <c r="TD19" i="3"/>
  <c r="TE19" i="3"/>
  <c r="TF19" i="3"/>
  <c r="TG19" i="3"/>
  <c r="TH19" i="3"/>
  <c r="L57" i="3" s="1"/>
  <c r="TI19" i="3"/>
  <c r="TJ19" i="3"/>
  <c r="TK19" i="3"/>
  <c r="TL19" i="3"/>
  <c r="TM19" i="3"/>
  <c r="TN19" i="3"/>
  <c r="TO19" i="3"/>
  <c r="TP19" i="3"/>
  <c r="K57" i="3" s="1"/>
  <c r="TQ19" i="3"/>
  <c r="TR19" i="3"/>
  <c r="TS19" i="3"/>
  <c r="TT19" i="3"/>
  <c r="TU19" i="3"/>
  <c r="TV19" i="3"/>
  <c r="TW19" i="3"/>
  <c r="TX19" i="3"/>
  <c r="J57" i="3" s="1"/>
  <c r="TY19" i="3"/>
  <c r="TZ19" i="3"/>
  <c r="UA19" i="3"/>
  <c r="UB19" i="3"/>
  <c r="UC19" i="3"/>
  <c r="UD19" i="3"/>
  <c r="UE19" i="3"/>
  <c r="UF19" i="3"/>
  <c r="I57" i="3" s="1"/>
  <c r="UG19" i="3"/>
  <c r="UH19" i="3"/>
  <c r="UI19" i="3"/>
  <c r="UJ19" i="3"/>
  <c r="UK19" i="3"/>
  <c r="UL19" i="3"/>
  <c r="UM19" i="3"/>
  <c r="UN19" i="3"/>
  <c r="UO19" i="3"/>
  <c r="UP19" i="3"/>
  <c r="UQ19" i="3"/>
  <c r="UR19" i="3"/>
  <c r="US19" i="3"/>
  <c r="UT19" i="3"/>
  <c r="UU19" i="3"/>
  <c r="UV19" i="3"/>
  <c r="UW19" i="3"/>
  <c r="UX19" i="3"/>
  <c r="UY19" i="3"/>
  <c r="UZ19" i="3"/>
  <c r="VA19" i="3"/>
  <c r="VB19" i="3"/>
  <c r="VC19" i="3"/>
  <c r="VD19" i="3"/>
  <c r="VE19" i="3"/>
  <c r="VF19" i="3"/>
  <c r="SV20" i="3"/>
  <c r="SW20" i="3"/>
  <c r="SX20" i="3"/>
  <c r="SY20" i="3"/>
  <c r="SZ20" i="3"/>
  <c r="M58" i="3" s="1"/>
  <c r="TA20" i="3"/>
  <c r="TB20" i="3"/>
  <c r="TC20" i="3"/>
  <c r="TD20" i="3"/>
  <c r="TE20" i="3"/>
  <c r="TF20" i="3"/>
  <c r="TG20" i="3"/>
  <c r="TH20" i="3"/>
  <c r="L58" i="3" s="1"/>
  <c r="TI20" i="3"/>
  <c r="TJ20" i="3"/>
  <c r="TK20" i="3"/>
  <c r="TL20" i="3"/>
  <c r="TM20" i="3"/>
  <c r="TN20" i="3"/>
  <c r="TO20" i="3"/>
  <c r="TP20" i="3"/>
  <c r="K58" i="3" s="1"/>
  <c r="TQ20" i="3"/>
  <c r="TR20" i="3"/>
  <c r="TS20" i="3"/>
  <c r="TT20" i="3"/>
  <c r="TU20" i="3"/>
  <c r="TV20" i="3"/>
  <c r="TW20" i="3"/>
  <c r="TX20" i="3"/>
  <c r="J58" i="3" s="1"/>
  <c r="TY20" i="3"/>
  <c r="TZ20" i="3"/>
  <c r="UA20" i="3"/>
  <c r="UB20" i="3"/>
  <c r="UC20" i="3"/>
  <c r="UD20" i="3"/>
  <c r="UE20" i="3"/>
  <c r="UF20" i="3"/>
  <c r="I58" i="3" s="1"/>
  <c r="UG20" i="3"/>
  <c r="UH20" i="3"/>
  <c r="UI20" i="3"/>
  <c r="UJ20" i="3"/>
  <c r="UK20" i="3"/>
  <c r="UL20" i="3"/>
  <c r="UM20" i="3"/>
  <c r="UN20" i="3"/>
  <c r="UO20" i="3"/>
  <c r="UP20" i="3"/>
  <c r="UQ20" i="3"/>
  <c r="UR20" i="3"/>
  <c r="US20" i="3"/>
  <c r="UT20" i="3"/>
  <c r="UU20" i="3"/>
  <c r="UV20" i="3"/>
  <c r="UW20" i="3"/>
  <c r="UX20" i="3"/>
  <c r="UY20" i="3"/>
  <c r="UZ20" i="3"/>
  <c r="VA20" i="3"/>
  <c r="VB20" i="3"/>
  <c r="VC20" i="3"/>
  <c r="VD20" i="3"/>
  <c r="VE20" i="3"/>
  <c r="VF20" i="3"/>
  <c r="SV21" i="3"/>
  <c r="SW21" i="3"/>
  <c r="SX21" i="3"/>
  <c r="SY21" i="3"/>
  <c r="SZ21" i="3"/>
  <c r="M59" i="3" s="1"/>
  <c r="TA21" i="3"/>
  <c r="TB21" i="3"/>
  <c r="TC21" i="3"/>
  <c r="L97" i="3" s="1"/>
  <c r="TD21" i="3"/>
  <c r="TE21" i="3"/>
  <c r="TF21" i="3"/>
  <c r="TG21" i="3"/>
  <c r="TH21" i="3"/>
  <c r="L59" i="3" s="1"/>
  <c r="TI21" i="3"/>
  <c r="TJ21" i="3"/>
  <c r="TK21" i="3"/>
  <c r="K97" i="3" s="1"/>
  <c r="TL21" i="3"/>
  <c r="TM21" i="3"/>
  <c r="TN21" i="3"/>
  <c r="TO21" i="3"/>
  <c r="TP21" i="3"/>
  <c r="K59" i="3" s="1"/>
  <c r="TQ21" i="3"/>
  <c r="TR21" i="3"/>
  <c r="TS21" i="3"/>
  <c r="J97" i="3" s="1"/>
  <c r="TT21" i="3"/>
  <c r="TU21" i="3"/>
  <c r="TV21" i="3"/>
  <c r="TW21" i="3"/>
  <c r="TX21" i="3"/>
  <c r="J59" i="3" s="1"/>
  <c r="TY21" i="3"/>
  <c r="TZ21" i="3"/>
  <c r="UA21" i="3"/>
  <c r="I97" i="3" s="1"/>
  <c r="UB21" i="3"/>
  <c r="UC21" i="3"/>
  <c r="UD21" i="3"/>
  <c r="UE21" i="3"/>
  <c r="UF21" i="3"/>
  <c r="I59" i="3" s="1"/>
  <c r="UG21" i="3"/>
  <c r="UH21" i="3"/>
  <c r="UI21" i="3"/>
  <c r="UJ21" i="3"/>
  <c r="UK21" i="3"/>
  <c r="UL21" i="3"/>
  <c r="UM21" i="3"/>
  <c r="UN21" i="3"/>
  <c r="UO21" i="3"/>
  <c r="UP21" i="3"/>
  <c r="UQ21" i="3"/>
  <c r="UR21" i="3"/>
  <c r="US21" i="3"/>
  <c r="UT21" i="3"/>
  <c r="UU21" i="3"/>
  <c r="UV21" i="3"/>
  <c r="UW21" i="3"/>
  <c r="UX21" i="3"/>
  <c r="UY21" i="3"/>
  <c r="UZ21" i="3"/>
  <c r="VA21" i="3"/>
  <c r="VB21" i="3"/>
  <c r="VC21" i="3"/>
  <c r="VD21" i="3"/>
  <c r="VE21" i="3"/>
  <c r="VF21" i="3"/>
  <c r="SV22" i="3"/>
  <c r="SW22" i="3"/>
  <c r="SX22" i="3"/>
  <c r="SY22" i="3"/>
  <c r="SZ22" i="3"/>
  <c r="TA22" i="3"/>
  <c r="TB22" i="3"/>
  <c r="TC22" i="3"/>
  <c r="TD22" i="3"/>
  <c r="TE22" i="3"/>
  <c r="TF22" i="3"/>
  <c r="TG22" i="3"/>
  <c r="TH22" i="3"/>
  <c r="TI22" i="3"/>
  <c r="TJ22" i="3"/>
  <c r="TK22" i="3"/>
  <c r="TL22" i="3"/>
  <c r="TM22" i="3"/>
  <c r="TN22" i="3"/>
  <c r="TO22" i="3"/>
  <c r="TP22" i="3"/>
  <c r="K60" i="3" s="1"/>
  <c r="TQ22" i="3"/>
  <c r="TR22" i="3"/>
  <c r="TS22" i="3"/>
  <c r="J98" i="3" s="1"/>
  <c r="TT22" i="3"/>
  <c r="TU22" i="3"/>
  <c r="TV22" i="3"/>
  <c r="TW22" i="3"/>
  <c r="TX22" i="3"/>
  <c r="J60" i="3" s="1"/>
  <c r="TY22" i="3"/>
  <c r="TZ22" i="3"/>
  <c r="UA22" i="3"/>
  <c r="I98" i="3" s="1"/>
  <c r="UB22" i="3"/>
  <c r="UC22" i="3"/>
  <c r="UD22" i="3"/>
  <c r="UE22" i="3"/>
  <c r="UF22" i="3"/>
  <c r="I60" i="3" s="1"/>
  <c r="UG22" i="3"/>
  <c r="UH22" i="3"/>
  <c r="UI22" i="3"/>
  <c r="UJ22" i="3"/>
  <c r="UK22" i="3"/>
  <c r="UL22" i="3"/>
  <c r="UM22" i="3"/>
  <c r="UN22" i="3"/>
  <c r="UO22" i="3"/>
  <c r="UP22" i="3"/>
  <c r="UQ22" i="3"/>
  <c r="UR22" i="3"/>
  <c r="US22" i="3"/>
  <c r="UT22" i="3"/>
  <c r="UU22" i="3"/>
  <c r="UV22" i="3"/>
  <c r="UW22" i="3"/>
  <c r="UX22" i="3"/>
  <c r="UY22" i="3"/>
  <c r="UZ22" i="3"/>
  <c r="VA22" i="3"/>
  <c r="VB22" i="3"/>
  <c r="VC22" i="3"/>
  <c r="VD22" i="3"/>
  <c r="VE22" i="3"/>
  <c r="VF22" i="3"/>
  <c r="SU22" i="3"/>
  <c r="SU19" i="3"/>
  <c r="SU20" i="3"/>
  <c r="SU21" i="3"/>
  <c r="SU10" i="3"/>
  <c r="SU11" i="3"/>
  <c r="SU12" i="3"/>
  <c r="SU13" i="3"/>
  <c r="SU14" i="3"/>
  <c r="SU15" i="3"/>
  <c r="SU16" i="3"/>
  <c r="SU17" i="3"/>
  <c r="SU18" i="3"/>
  <c r="U67" i="5" l="1"/>
  <c r="W67" i="5" s="1"/>
  <c r="U66" i="5"/>
  <c r="W66" i="5" s="1"/>
  <c r="W66" i="3"/>
  <c r="V66" i="3"/>
  <c r="V174" i="3"/>
  <c r="W174" i="3"/>
  <c r="V69" i="5"/>
  <c r="V74" i="5"/>
  <c r="V71" i="5"/>
  <c r="Q128" i="5"/>
  <c r="R42" i="5"/>
  <c r="R80" i="5" s="1"/>
  <c r="R68" i="5"/>
  <c r="P137" i="5"/>
  <c r="T80" i="5"/>
  <c r="R130" i="5"/>
  <c r="Q124" i="5"/>
  <c r="S124" i="5"/>
  <c r="S129" i="5"/>
  <c r="Q134" i="5"/>
  <c r="S134" i="5"/>
  <c r="T76" i="5"/>
  <c r="V76" i="5" s="1"/>
  <c r="U76" i="5"/>
  <c r="W76" i="5" s="1"/>
  <c r="R131" i="5"/>
  <c r="Q126" i="5"/>
  <c r="I137" i="5"/>
  <c r="J137" i="5"/>
  <c r="Q125" i="5"/>
  <c r="Q130" i="5"/>
  <c r="S130" i="5"/>
  <c r="R128" i="5"/>
  <c r="Q123" i="5"/>
  <c r="O137" i="5"/>
  <c r="O80" i="5"/>
  <c r="U80" i="5" s="1"/>
  <c r="S131" i="5"/>
  <c r="K137" i="5"/>
  <c r="R126" i="5"/>
  <c r="U77" i="5"/>
  <c r="S125" i="5"/>
  <c r="S128" i="5"/>
  <c r="S133" i="5"/>
  <c r="S137" i="5"/>
  <c r="R129" i="5"/>
  <c r="R123" i="5"/>
  <c r="M137" i="5"/>
  <c r="U75" i="5"/>
  <c r="Q136" i="5"/>
  <c r="R133" i="5"/>
  <c r="Q127" i="5"/>
  <c r="L137" i="5"/>
  <c r="R125" i="5"/>
  <c r="VE29" i="5"/>
  <c r="R79" i="5"/>
  <c r="U79" i="5" s="1"/>
  <c r="V79" i="5" s="1"/>
  <c r="V67" i="5"/>
  <c r="S42" i="5"/>
  <c r="S80" i="5" s="1"/>
  <c r="Q132" i="5"/>
  <c r="N80" i="5"/>
  <c r="N137" i="5"/>
  <c r="Q129" i="5"/>
  <c r="Q133" i="5"/>
  <c r="R124" i="5"/>
  <c r="R135" i="5"/>
  <c r="V78" i="5"/>
  <c r="S136" i="5"/>
  <c r="Q42" i="5"/>
  <c r="Q80" i="5" s="1"/>
  <c r="Q68" i="5"/>
  <c r="Q135" i="5"/>
  <c r="S135" i="5"/>
  <c r="R134" i="5"/>
  <c r="V70" i="5"/>
  <c r="R136" i="5"/>
  <c r="U72" i="5"/>
  <c r="W72" i="5" s="1"/>
  <c r="T72" i="5"/>
  <c r="V72" i="5" s="1"/>
  <c r="Q131" i="5"/>
  <c r="S132" i="5"/>
  <c r="S175" i="5"/>
  <c r="R132" i="5"/>
  <c r="T73" i="5"/>
  <c r="U73" i="5"/>
  <c r="W73" i="5" s="1"/>
  <c r="K61" i="3"/>
  <c r="J113" i="3"/>
  <c r="K113" i="3"/>
  <c r="K170" i="3" s="1"/>
  <c r="J105" i="3"/>
  <c r="J162" i="3" s="1"/>
  <c r="K105" i="3"/>
  <c r="J61" i="3"/>
  <c r="I61" i="3"/>
  <c r="L61" i="3"/>
  <c r="M61" i="3"/>
  <c r="M104" i="3"/>
  <c r="I41" i="3"/>
  <c r="I79" i="3" s="1"/>
  <c r="I116" i="3"/>
  <c r="I173" i="3" s="1"/>
  <c r="K40" i="3"/>
  <c r="K78" i="3" s="1"/>
  <c r="L40" i="3"/>
  <c r="L78" i="3" s="1"/>
  <c r="L37" i="3"/>
  <c r="L75" i="3" s="1"/>
  <c r="J112" i="3"/>
  <c r="J169" i="3" s="1"/>
  <c r="K36" i="3"/>
  <c r="K74" i="3" s="1"/>
  <c r="L36" i="3"/>
  <c r="L74" i="3" s="1"/>
  <c r="M36" i="3"/>
  <c r="K111" i="3"/>
  <c r="M34" i="3"/>
  <c r="M72" i="3" s="1"/>
  <c r="M33" i="3"/>
  <c r="M71" i="3" s="1"/>
  <c r="I108" i="3"/>
  <c r="I165" i="3" s="1"/>
  <c r="K32" i="3"/>
  <c r="K70" i="3" s="1"/>
  <c r="L32" i="3"/>
  <c r="L70" i="3" s="1"/>
  <c r="I107" i="3"/>
  <c r="I29" i="3"/>
  <c r="I67" i="3" s="1"/>
  <c r="M29" i="3"/>
  <c r="M67" i="3" s="1"/>
  <c r="K104" i="3"/>
  <c r="L104" i="3"/>
  <c r="L106" i="3"/>
  <c r="M41" i="3"/>
  <c r="M79" i="3" s="1"/>
  <c r="K115" i="3"/>
  <c r="M38" i="3"/>
  <c r="M76" i="3" s="1"/>
  <c r="I37" i="3"/>
  <c r="I75" i="3" s="1"/>
  <c r="M37" i="3"/>
  <c r="M75" i="3" s="1"/>
  <c r="I34" i="3"/>
  <c r="I72" i="3" s="1"/>
  <c r="J34" i="3"/>
  <c r="J72" i="3" s="1"/>
  <c r="I33" i="3"/>
  <c r="I71" i="3" s="1"/>
  <c r="L33" i="3"/>
  <c r="L71" i="3" s="1"/>
  <c r="K107" i="3"/>
  <c r="M30" i="3"/>
  <c r="M68" i="3" s="1"/>
  <c r="L29" i="3"/>
  <c r="L67" i="3" s="1"/>
  <c r="K106" i="3"/>
  <c r="J35" i="3"/>
  <c r="J73" i="3" s="1"/>
  <c r="M114" i="3"/>
  <c r="M171" i="3" s="1"/>
  <c r="M110" i="3"/>
  <c r="M167" i="3" s="1"/>
  <c r="M106" i="3"/>
  <c r="M163" i="3" s="1"/>
  <c r="K41" i="3"/>
  <c r="K136" i="3" s="1"/>
  <c r="I38" i="3"/>
  <c r="I76" i="3" s="1"/>
  <c r="K114" i="3"/>
  <c r="I30" i="3"/>
  <c r="I96" i="3"/>
  <c r="I39" i="3"/>
  <c r="I77" i="3" s="1"/>
  <c r="J115" i="3"/>
  <c r="J96" i="3"/>
  <c r="L92" i="3"/>
  <c r="L111" i="3"/>
  <c r="L35" i="3"/>
  <c r="L73" i="3" s="1"/>
  <c r="L88" i="3"/>
  <c r="L31" i="3"/>
  <c r="L69" i="3" s="1"/>
  <c r="I85" i="3"/>
  <c r="I104" i="3"/>
  <c r="J85" i="3"/>
  <c r="J28" i="3"/>
  <c r="J66" i="3" s="1"/>
  <c r="K31" i="3"/>
  <c r="K69" i="3" s="1"/>
  <c r="K39" i="3"/>
  <c r="K77" i="3" s="1"/>
  <c r="J104" i="3"/>
  <c r="J123" i="3" s="1"/>
  <c r="K28" i="3"/>
  <c r="I28" i="3"/>
  <c r="I66" i="3" s="1"/>
  <c r="K85" i="3"/>
  <c r="K88" i="3"/>
  <c r="D167" i="3"/>
  <c r="K92" i="3"/>
  <c r="K96" i="3"/>
  <c r="L107" i="3"/>
  <c r="L28" i="3"/>
  <c r="L66" i="3" s="1"/>
  <c r="K35" i="3"/>
  <c r="K73" i="3" s="1"/>
  <c r="L85" i="3"/>
  <c r="H130" i="3"/>
  <c r="H168" i="3"/>
  <c r="I115" i="3"/>
  <c r="M116" i="3"/>
  <c r="M40" i="3"/>
  <c r="M78" i="3" s="1"/>
  <c r="L96" i="3"/>
  <c r="L39" i="3"/>
  <c r="L77" i="3" s="1"/>
  <c r="M74" i="3"/>
  <c r="I92" i="3"/>
  <c r="I35" i="3"/>
  <c r="I73" i="3" s="1"/>
  <c r="I111" i="3"/>
  <c r="J111" i="3"/>
  <c r="J130" i="3" s="1"/>
  <c r="J92" i="3"/>
  <c r="M108" i="3"/>
  <c r="M165" i="3" s="1"/>
  <c r="M32" i="3"/>
  <c r="M70" i="3" s="1"/>
  <c r="I88" i="3"/>
  <c r="I31" i="3"/>
  <c r="I69" i="3" s="1"/>
  <c r="J107" i="3"/>
  <c r="J88" i="3"/>
  <c r="M39" i="3"/>
  <c r="M77" i="3" s="1"/>
  <c r="M115" i="3"/>
  <c r="M134" i="3" s="1"/>
  <c r="I114" i="3"/>
  <c r="I95" i="3"/>
  <c r="J114" i="3"/>
  <c r="J95" i="3"/>
  <c r="J171" i="3" s="1"/>
  <c r="K95" i="3"/>
  <c r="K38" i="3"/>
  <c r="L95" i="3"/>
  <c r="L38" i="3"/>
  <c r="L76" i="3" s="1"/>
  <c r="M35" i="3"/>
  <c r="M73" i="3" s="1"/>
  <c r="I110" i="3"/>
  <c r="I91" i="3"/>
  <c r="J110" i="3"/>
  <c r="J129" i="3" s="1"/>
  <c r="J91" i="3"/>
  <c r="K91" i="3"/>
  <c r="K110" i="3"/>
  <c r="K34" i="3"/>
  <c r="L91" i="3"/>
  <c r="L110" i="3"/>
  <c r="L34" i="3"/>
  <c r="L72" i="3" s="1"/>
  <c r="M31" i="3"/>
  <c r="M69" i="3" s="1"/>
  <c r="M107" i="3"/>
  <c r="I106" i="3"/>
  <c r="I87" i="3"/>
  <c r="J106" i="3"/>
  <c r="J87" i="3"/>
  <c r="K87" i="3"/>
  <c r="K30" i="3"/>
  <c r="L87" i="3"/>
  <c r="L30" i="3"/>
  <c r="M28" i="3"/>
  <c r="M66" i="3" s="1"/>
  <c r="J30" i="3"/>
  <c r="J31" i="3"/>
  <c r="J69" i="3" s="1"/>
  <c r="J38" i="3"/>
  <c r="J39" i="3"/>
  <c r="J77" i="3" s="1"/>
  <c r="M111" i="3"/>
  <c r="M130" i="3" s="1"/>
  <c r="M112" i="3"/>
  <c r="L114" i="3"/>
  <c r="L115" i="3"/>
  <c r="M117" i="3"/>
  <c r="M136" i="3" s="1"/>
  <c r="K116" i="3"/>
  <c r="L116" i="3"/>
  <c r="M113" i="3"/>
  <c r="K112" i="3"/>
  <c r="L112" i="3"/>
  <c r="M109" i="3"/>
  <c r="M128" i="3" s="1"/>
  <c r="K108" i="3"/>
  <c r="L108" i="3"/>
  <c r="L127" i="3" s="1"/>
  <c r="M105" i="3"/>
  <c r="F67" i="3"/>
  <c r="J29" i="3"/>
  <c r="J67" i="3" s="1"/>
  <c r="G68" i="3"/>
  <c r="H69" i="3"/>
  <c r="E70" i="3"/>
  <c r="I32" i="3"/>
  <c r="I70" i="3" s="1"/>
  <c r="F71" i="3"/>
  <c r="J33" i="3"/>
  <c r="J71" i="3" s="1"/>
  <c r="G72" i="3"/>
  <c r="H73" i="3"/>
  <c r="E74" i="3"/>
  <c r="I36" i="3"/>
  <c r="I74" i="3" s="1"/>
  <c r="F75" i="3"/>
  <c r="J37" i="3"/>
  <c r="J75" i="3" s="1"/>
  <c r="H77" i="3"/>
  <c r="E78" i="3"/>
  <c r="I40" i="3"/>
  <c r="I78" i="3" s="1"/>
  <c r="F79" i="3"/>
  <c r="J41" i="3"/>
  <c r="J79" i="3" s="1"/>
  <c r="J108" i="3"/>
  <c r="J165" i="3" s="1"/>
  <c r="J109" i="3"/>
  <c r="J166" i="3" s="1"/>
  <c r="J116" i="3"/>
  <c r="J173" i="3" s="1"/>
  <c r="J117" i="3"/>
  <c r="I117" i="3"/>
  <c r="I113" i="3"/>
  <c r="I132" i="3" s="1"/>
  <c r="J170" i="3"/>
  <c r="L113" i="3"/>
  <c r="I109" i="3"/>
  <c r="I128" i="3" s="1"/>
  <c r="L109" i="3"/>
  <c r="I105" i="3"/>
  <c r="K162" i="3"/>
  <c r="L105" i="3"/>
  <c r="G67" i="3"/>
  <c r="K29" i="3"/>
  <c r="K67" i="3" s="1"/>
  <c r="D68" i="3"/>
  <c r="H68" i="3"/>
  <c r="E69" i="3"/>
  <c r="J32" i="3"/>
  <c r="G71" i="3"/>
  <c r="K33" i="3"/>
  <c r="K71" i="3" s="1"/>
  <c r="D72" i="3"/>
  <c r="H72" i="3"/>
  <c r="F74" i="3"/>
  <c r="J36" i="3"/>
  <c r="K37" i="3"/>
  <c r="K75" i="3" s="1"/>
  <c r="E77" i="3"/>
  <c r="J40" i="3"/>
  <c r="G79" i="3"/>
  <c r="K109" i="3"/>
  <c r="K128" i="3" s="1"/>
  <c r="I112" i="3"/>
  <c r="D163" i="3"/>
  <c r="P70" i="3"/>
  <c r="U70" i="3" s="1"/>
  <c r="P74" i="3"/>
  <c r="U74" i="3" s="1"/>
  <c r="M161" i="3"/>
  <c r="F162" i="3"/>
  <c r="G163" i="3"/>
  <c r="D164" i="3"/>
  <c r="E165" i="3"/>
  <c r="F166" i="3"/>
  <c r="G167" i="3"/>
  <c r="D168" i="3"/>
  <c r="E169" i="3"/>
  <c r="F170" i="3"/>
  <c r="G171" i="3"/>
  <c r="D172" i="3"/>
  <c r="E173" i="3"/>
  <c r="L136" i="3"/>
  <c r="P78" i="3"/>
  <c r="U78" i="3" s="1"/>
  <c r="C162" i="3"/>
  <c r="G162" i="3"/>
  <c r="H163" i="3"/>
  <c r="E164" i="3"/>
  <c r="F165" i="3"/>
  <c r="C166" i="3"/>
  <c r="G166" i="3"/>
  <c r="H167" i="3"/>
  <c r="E168" i="3"/>
  <c r="F169" i="3"/>
  <c r="C170" i="3"/>
  <c r="G170" i="3"/>
  <c r="H171" i="3"/>
  <c r="E172" i="3"/>
  <c r="F173" i="3"/>
  <c r="C174" i="3"/>
  <c r="P173" i="3"/>
  <c r="U173" i="3" s="1"/>
  <c r="P164" i="3"/>
  <c r="U164" i="3" s="1"/>
  <c r="P67" i="3"/>
  <c r="U67" i="3" s="1"/>
  <c r="P71" i="3"/>
  <c r="U71" i="3" s="1"/>
  <c r="P79" i="3"/>
  <c r="U79" i="3" s="1"/>
  <c r="P69" i="3"/>
  <c r="U69" i="3" s="1"/>
  <c r="P73" i="3"/>
  <c r="U73" i="3" s="1"/>
  <c r="P77" i="3"/>
  <c r="U77" i="3" s="1"/>
  <c r="P72" i="3"/>
  <c r="U72" i="3" s="1"/>
  <c r="P76" i="3"/>
  <c r="U76" i="3" s="1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V66" i="5" l="1"/>
  <c r="V75" i="5"/>
  <c r="W75" i="5"/>
  <c r="V77" i="5"/>
  <c r="W77" i="5"/>
  <c r="W77" i="3"/>
  <c r="V77" i="3"/>
  <c r="W78" i="3"/>
  <c r="V78" i="3"/>
  <c r="W70" i="3"/>
  <c r="V70" i="3"/>
  <c r="W73" i="3"/>
  <c r="V73" i="3"/>
  <c r="W67" i="3"/>
  <c r="V67" i="3"/>
  <c r="W71" i="3"/>
  <c r="V71" i="3"/>
  <c r="V76" i="3"/>
  <c r="W76" i="3"/>
  <c r="W69" i="3"/>
  <c r="V69" i="3"/>
  <c r="V164" i="3"/>
  <c r="W164" i="3"/>
  <c r="V72" i="3"/>
  <c r="W72" i="3"/>
  <c r="W79" i="3"/>
  <c r="V79" i="3"/>
  <c r="W173" i="3"/>
  <c r="V173" i="3"/>
  <c r="W74" i="3"/>
  <c r="V74" i="3"/>
  <c r="V73" i="5"/>
  <c r="R137" i="5"/>
  <c r="R156" i="5" s="1"/>
  <c r="Q137" i="5"/>
  <c r="Q156" i="5" s="1"/>
  <c r="U156" i="5" s="1"/>
  <c r="V156" i="5" s="1"/>
  <c r="V80" i="5"/>
  <c r="U68" i="5"/>
  <c r="L163" i="3"/>
  <c r="L99" i="3"/>
  <c r="L175" i="3" s="1"/>
  <c r="M132" i="3"/>
  <c r="I99" i="3"/>
  <c r="I175" i="3" s="1"/>
  <c r="P99" i="3"/>
  <c r="P175" i="3" s="1"/>
  <c r="U175" i="3" s="1"/>
  <c r="K99" i="3"/>
  <c r="K175" i="3" s="1"/>
  <c r="M124" i="3"/>
  <c r="J99" i="3"/>
  <c r="J175" i="3" s="1"/>
  <c r="I126" i="3"/>
  <c r="M129" i="3"/>
  <c r="I124" i="3"/>
  <c r="L132" i="3"/>
  <c r="I136" i="3"/>
  <c r="K127" i="3"/>
  <c r="K163" i="3"/>
  <c r="K168" i="3"/>
  <c r="L124" i="3"/>
  <c r="L128" i="3"/>
  <c r="M131" i="3"/>
  <c r="M133" i="3"/>
  <c r="L135" i="3"/>
  <c r="P68" i="3"/>
  <c r="U68" i="3" s="1"/>
  <c r="P61" i="3"/>
  <c r="L123" i="3"/>
  <c r="P75" i="3"/>
  <c r="U75" i="3" s="1"/>
  <c r="M168" i="3"/>
  <c r="K131" i="3"/>
  <c r="K135" i="3"/>
  <c r="I125" i="3"/>
  <c r="L129" i="3"/>
  <c r="K167" i="3"/>
  <c r="I129" i="3"/>
  <c r="I171" i="3"/>
  <c r="K79" i="3"/>
  <c r="I164" i="3"/>
  <c r="L161" i="3"/>
  <c r="K172" i="3"/>
  <c r="K164" i="3"/>
  <c r="M166" i="3"/>
  <c r="L131" i="3"/>
  <c r="I161" i="3"/>
  <c r="K169" i="3"/>
  <c r="K161" i="3"/>
  <c r="J172" i="3"/>
  <c r="J136" i="3"/>
  <c r="L165" i="3"/>
  <c r="L166" i="3"/>
  <c r="P42" i="3"/>
  <c r="M125" i="3"/>
  <c r="L68" i="3"/>
  <c r="L42" i="3"/>
  <c r="J163" i="3"/>
  <c r="M126" i="3"/>
  <c r="J167" i="3"/>
  <c r="K171" i="3"/>
  <c r="I133" i="3"/>
  <c r="J164" i="3"/>
  <c r="I130" i="3"/>
  <c r="I134" i="3"/>
  <c r="L170" i="3"/>
  <c r="J134" i="3"/>
  <c r="K124" i="3"/>
  <c r="I68" i="3"/>
  <c r="I42" i="3"/>
  <c r="M42" i="3"/>
  <c r="M169" i="3"/>
  <c r="J42" i="3"/>
  <c r="K42" i="3"/>
  <c r="K132" i="3"/>
  <c r="J76" i="3"/>
  <c r="J133" i="3"/>
  <c r="K76" i="3"/>
  <c r="K133" i="3"/>
  <c r="M123" i="3"/>
  <c r="K165" i="3"/>
  <c r="J78" i="3"/>
  <c r="J135" i="3"/>
  <c r="L130" i="3"/>
  <c r="I127" i="3"/>
  <c r="J126" i="3"/>
  <c r="M127" i="3"/>
  <c r="L172" i="3"/>
  <c r="L173" i="3"/>
  <c r="L126" i="3"/>
  <c r="K173" i="3"/>
  <c r="J161" i="3"/>
  <c r="L164" i="3"/>
  <c r="L168" i="3"/>
  <c r="J74" i="3"/>
  <c r="J131" i="3"/>
  <c r="L169" i="3"/>
  <c r="K66" i="3"/>
  <c r="K123" i="3"/>
  <c r="M170" i="3"/>
  <c r="L167" i="3"/>
  <c r="M135" i="3"/>
  <c r="I166" i="3"/>
  <c r="J132" i="3"/>
  <c r="J124" i="3"/>
  <c r="J70" i="3"/>
  <c r="J127" i="3"/>
  <c r="K166" i="3"/>
  <c r="L134" i="3"/>
  <c r="K72" i="3"/>
  <c r="K129" i="3"/>
  <c r="P167" i="3"/>
  <c r="U167" i="3" s="1"/>
  <c r="M172" i="3"/>
  <c r="M164" i="3"/>
  <c r="M173" i="3"/>
  <c r="I131" i="3"/>
  <c r="M162" i="3"/>
  <c r="J128" i="3"/>
  <c r="I169" i="3"/>
  <c r="L133" i="3"/>
  <c r="J68" i="3"/>
  <c r="J125" i="3"/>
  <c r="K68" i="3"/>
  <c r="K125" i="3"/>
  <c r="I163" i="3"/>
  <c r="I167" i="3"/>
  <c r="L171" i="3"/>
  <c r="J168" i="3"/>
  <c r="I168" i="3"/>
  <c r="K134" i="3"/>
  <c r="I170" i="3"/>
  <c r="I162" i="3"/>
  <c r="L162" i="3"/>
  <c r="L125" i="3"/>
  <c r="I123" i="3"/>
  <c r="K126" i="3"/>
  <c r="K130" i="3"/>
  <c r="I172" i="3"/>
  <c r="I135" i="3"/>
  <c r="P163" i="3"/>
  <c r="U163" i="3" s="1"/>
  <c r="P161" i="3"/>
  <c r="U161" i="3" s="1"/>
  <c r="P171" i="3"/>
  <c r="U171" i="3" s="1"/>
  <c r="P162" i="3"/>
  <c r="U162" i="3" s="1"/>
  <c r="P166" i="3"/>
  <c r="U166" i="3" s="1"/>
  <c r="P170" i="3"/>
  <c r="U170" i="3" s="1"/>
  <c r="P168" i="3"/>
  <c r="U168" i="3" s="1"/>
  <c r="P169" i="3"/>
  <c r="U169" i="3" s="1"/>
  <c r="P172" i="3"/>
  <c r="U172" i="3" s="1"/>
  <c r="P165" i="3"/>
  <c r="U165" i="3" s="1"/>
  <c r="V68" i="5" l="1"/>
  <c r="W68" i="5"/>
  <c r="W168" i="3"/>
  <c r="V168" i="3"/>
  <c r="V169" i="3"/>
  <c r="W169" i="3"/>
  <c r="W162" i="3"/>
  <c r="V162" i="3"/>
  <c r="W75" i="3"/>
  <c r="V75" i="3"/>
  <c r="W175" i="3"/>
  <c r="V175" i="3"/>
  <c r="W171" i="3"/>
  <c r="V171" i="3"/>
  <c r="W170" i="3"/>
  <c r="V170" i="3"/>
  <c r="V161" i="3"/>
  <c r="W161" i="3"/>
  <c r="W165" i="3"/>
  <c r="V165" i="3"/>
  <c r="V172" i="3"/>
  <c r="W172" i="3"/>
  <c r="V166" i="3"/>
  <c r="W166" i="3"/>
  <c r="W163" i="3"/>
  <c r="V163" i="3"/>
  <c r="W167" i="3"/>
  <c r="V167" i="3"/>
  <c r="V68" i="3"/>
  <c r="W68" i="3"/>
  <c r="M80" i="3"/>
  <c r="K80" i="3"/>
  <c r="P80" i="3"/>
  <c r="U80" i="3" s="1"/>
  <c r="J80" i="3"/>
  <c r="L80" i="3"/>
  <c r="I80" i="3"/>
  <c r="V80" i="3" l="1"/>
  <c r="W80" i="3"/>
</calcChain>
</file>

<file path=xl/comments1.xml><?xml version="1.0" encoding="utf-8"?>
<comments xmlns="http://schemas.openxmlformats.org/spreadsheetml/2006/main">
  <authors>
    <author>RL</author>
  </authors>
  <commentList>
    <comment ref="P27" authorId="0">
      <text>
        <r>
          <rPr>
            <b/>
            <sz val="9"/>
            <color indexed="81"/>
            <rFont val="Tahoma"/>
            <family val="2"/>
          </rPr>
          <t>Based on definition used by Kennedy et al 2009 (Treasury Paper)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<sst xmlns="http://schemas.openxmlformats.org/spreadsheetml/2006/main" count="1939" uniqueCount="100">
  <si>
    <t>Cells in this table have been randomly adjusted to avoid the release of confidential data.</t>
  </si>
  <si>
    <t>No reliance should be placed on small cells.</t>
  </si>
  <si>
    <t>Table generated using ABS TableBuilder</t>
  </si>
  <si>
    <t/>
  </si>
  <si>
    <t>Age in Five Year Groups (AGE5P) by Sex (SEXP), Highest Year of School Completed (HSCP), Non-School Qualification: Level of Education (QALLP) and Labour Force Status (LFSP)</t>
  </si>
  <si>
    <t>Counting: Persons, Place of Usual Residence</t>
  </si>
  <si>
    <t>Sex (SEXP)</t>
  </si>
  <si>
    <t>Male</t>
  </si>
  <si>
    <t>Total</t>
  </si>
  <si>
    <t>Highest Year of School Completed (HSCP)</t>
  </si>
  <si>
    <t>Year 12 or equivalent</t>
  </si>
  <si>
    <t>Year 11 or equivalent</t>
  </si>
  <si>
    <t>Year 10 or equivalent</t>
  </si>
  <si>
    <t>Year 9 or equivalent</t>
  </si>
  <si>
    <t>Year 8 or below</t>
  </si>
  <si>
    <t>Did not go to school</t>
  </si>
  <si>
    <t>Not stated</t>
  </si>
  <si>
    <t>Not applicable</t>
  </si>
  <si>
    <t>Non-School Qualification: Level of Education (QALLP)</t>
  </si>
  <si>
    <t>Postgraduate Degree Level</t>
  </si>
  <si>
    <t>Graduate Diploma and Graduate Certificate Level</t>
  </si>
  <si>
    <t>Bachelor Degree Level</t>
  </si>
  <si>
    <t>Advanced Diploma and Diploma Level</t>
  </si>
  <si>
    <t>Certificate Level</t>
  </si>
  <si>
    <t>Level of education inadequately described</t>
  </si>
  <si>
    <t>Level of education not stated</t>
  </si>
  <si>
    <t>Labour Force Status (LFSP)</t>
  </si>
  <si>
    <t>Employed, worked full-time</t>
  </si>
  <si>
    <t>Employed, worked part-time</t>
  </si>
  <si>
    <t>Employed, away from work</t>
  </si>
  <si>
    <t>Unemployed, looking for full-time work</t>
  </si>
  <si>
    <t>Unemployed, looking for part-time work</t>
  </si>
  <si>
    <t>Not in the labour force</t>
  </si>
  <si>
    <t>Age in Five Year Groups (AGE5P)</t>
  </si>
  <si>
    <t>15-19 years</t>
  </si>
  <si>
    <t>20-24 years</t>
  </si>
  <si>
    <t>25-29 years</t>
  </si>
  <si>
    <t>30-34 years</t>
  </si>
  <si>
    <t>35-39 years</t>
  </si>
  <si>
    <t>40-44 years</t>
  </si>
  <si>
    <t>45-49 years</t>
  </si>
  <si>
    <t>50-54 years</t>
  </si>
  <si>
    <t>55-59 years</t>
  </si>
  <si>
    <t>60-64 years</t>
  </si>
  <si>
    <t>65-69 years</t>
  </si>
  <si>
    <t>70-74 years</t>
  </si>
  <si>
    <t>75-79 years</t>
  </si>
  <si>
    <t>Data Source: 2011 Census of Population and Housing</t>
  </si>
  <si>
    <t>INFO</t>
  </si>
  <si>
    <t>05</t>
  </si>
  <si>
    <t>LFSP - The category ''Employed, away from work'' includes persons who stated they worked and did not state the number of hours worked.</t>
  </si>
  <si>
    <t>25</t>
  </si>
  <si>
    <t>26</t>
  </si>
  <si>
    <t>For details on a classification and associated data quality information click on the blue i-links in the table.</t>
  </si>
  <si>
    <t>27</t>
  </si>
  <si>
    <t>Labour force</t>
  </si>
  <si>
    <t>No schooling</t>
  </si>
  <si>
    <t>Year 8 or less</t>
  </si>
  <si>
    <t>Year 9</t>
  </si>
  <si>
    <t>year 10</t>
  </si>
  <si>
    <t>Year 11</t>
  </si>
  <si>
    <t>Year 12</t>
  </si>
  <si>
    <t>Certificate</t>
  </si>
  <si>
    <t>No post school</t>
  </si>
  <si>
    <t>Participation rate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</si>
  <si>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</si>
  <si>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</si>
  <si>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</si>
  <si>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</si>
  <si>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</si>
  <si>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</si>
  <si>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</si>
  <si>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</si>
  <si>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</si>
  <si>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</si>
  <si>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</si>
  <si>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</si>
  <si>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</si>
  <si>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Full-time employment</t>
  </si>
  <si>
    <t>Employment</t>
  </si>
  <si>
    <t>Unemployment</t>
  </si>
  <si>
    <t>Full time employment rate</t>
  </si>
  <si>
    <t>25-54 years</t>
  </si>
  <si>
    <t>Not adequately described</t>
  </si>
  <si>
    <t>No post school (inlcudes not adequately described and not stated)</t>
  </si>
  <si>
    <t>Degree plus</t>
  </si>
  <si>
    <t>Non-degree post-school</t>
  </si>
  <si>
    <t>All</t>
  </si>
  <si>
    <t>Max</t>
  </si>
  <si>
    <t>Min</t>
  </si>
  <si>
    <t>Difference</t>
  </si>
  <si>
    <t>25-54</t>
  </si>
  <si>
    <t>Female</t>
  </si>
  <si>
    <t>Max/Min ratio</t>
  </si>
  <si>
    <t>Max/min ratio</t>
  </si>
  <si>
    <t>.</t>
  </si>
  <si>
    <t>not applicable</t>
  </si>
  <si>
    <t>Employment rate</t>
  </si>
  <si>
    <t>Ratio of degree+ to no-post school</t>
  </si>
  <si>
    <t>Ratio of degre to post school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</si>
</sst>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-* #,##0_-;\-* #,##0_-;_-* &quot;-&quot;??_-;_-@_-"/>
    <numFmt numFmtId="166" formatCode="0.0"/>
  </numFmts>
  <fonts count="1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u/>
      <sz val="10"/>
      <color theme="10"/>
      <name val="Arial"/>
      <family val="2"/>
    </font>
    <font>
      <sz val="10"/>
      <color theme="0"/>
      <name val="Arial"/>
      <family val="2"/>
    </font>
    <font>
      <sz val="14"/>
      <color theme="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color theme="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164" fontId="1" fillId="0" borderId="0" applyFont="0" applyFill="0" applyBorder="0" applyAlignment="0" applyProtection="0"/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4" fillId="0" borderId="0">
      <protection locked="0"/>
    </xf>
    <xf numFmtId="0" fontId="1" fillId="2" borderId="0">
      <protection locked="0"/>
    </xf>
  </cellStyleXfs>
  <cellXfs count="44">
    <xf numFmtId="0" fontId="0" fillId="0" borderId="0" xfId="0">
      <protection locked="0"/>
    </xf>
    <xf numFmtId="0" fontId="5" fillId="0" borderId="0" xfId="7">
      <protection locked="0"/>
    </xf>
    <xf numFmtId="165" fontId="6" fillId="0" borderId="0" xfId="3" applyNumberFormat="1" applyFont="1" applyAlignment="1">
      <alignment horizontal="right"/>
    </xf>
    <xf numFmtId="0" fontId="2" fillId="5" borderId="0" xfId="5" applyFill="1" applyAlignment="1">
      <alignment vertical="center"/>
      <protection locked="0"/>
    </xf>
    <xf numFmtId="0" fontId="1" fillId="5" borderId="2" xfId="8" applyFill="1" applyAlignment="1">
      <alignment vertical="center"/>
      <protection locked="0"/>
    </xf>
    <xf numFmtId="0" fontId="3" fillId="0" borderId="0" xfId="6" applyFont="1">
      <protection locked="0"/>
    </xf>
    <xf numFmtId="0" fontId="1" fillId="0" borderId="0" xfId="0" applyFont="1">
      <protection locked="0"/>
    </xf>
    <xf numFmtId="0" fontId="3" fillId="0" borderId="0" xfId="0" applyFont="1">
      <protection locked="0"/>
    </xf>
    <xf numFmtId="0" fontId="7" fillId="0" borderId="0" xfId="10" applyFont="1" applyFill="1">
      <protection locked="0"/>
    </xf>
    <xf numFmtId="0" fontId="1" fillId="5" borderId="0" xfId="1" applyNumberFormat="1" applyFill="1">
      <protection locked="0"/>
    </xf>
    <xf numFmtId="0" fontId="2" fillId="5" borderId="0" xfId="5" applyFill="1" applyAlignment="1">
      <alignment vertical="center"/>
      <protection locked="0"/>
    </xf>
    <xf numFmtId="0" fontId="0" fillId="0" borderId="0" xfId="0">
      <protection locked="0"/>
    </xf>
    <xf numFmtId="0" fontId="1" fillId="5" borderId="2" xfId="8" applyFill="1" applyAlignment="1">
      <alignment vertical="center"/>
      <protection locked="0"/>
    </xf>
    <xf numFmtId="0" fontId="0" fillId="8" borderId="0" xfId="0" applyFill="1">
      <protection locked="0"/>
    </xf>
    <xf numFmtId="165" fontId="3" fillId="0" borderId="0" xfId="3" applyNumberFormat="1" applyFont="1" applyAlignment="1">
      <alignment horizontal="right"/>
    </xf>
    <xf numFmtId="0" fontId="2" fillId="0" borderId="0" xfId="0" applyFont="1">
      <protection locked="0"/>
    </xf>
    <xf numFmtId="0" fontId="2" fillId="5" borderId="2" xfId="8" applyFont="1" applyFill="1" applyAlignment="1">
      <alignment vertical="center"/>
      <protection locked="0"/>
    </xf>
    <xf numFmtId="165" fontId="3" fillId="0" borderId="0" xfId="3" applyNumberFormat="1" applyFont="1" applyAlignment="1">
      <alignment horizontal="left"/>
    </xf>
    <xf numFmtId="166" fontId="0" fillId="0" borderId="0" xfId="0" applyNumberFormat="1">
      <protection locked="0"/>
    </xf>
    <xf numFmtId="0" fontId="1" fillId="0" borderId="0" xfId="0" applyFont="1" applyAlignment="1">
      <alignment horizontal="left"/>
      <protection locked="0"/>
    </xf>
    <xf numFmtId="0" fontId="0" fillId="0" borderId="0" xfId="0" applyAlignment="1">
      <alignment horizontal="left"/>
      <protection locked="0"/>
    </xf>
    <xf numFmtId="0" fontId="1" fillId="0" borderId="0" xfId="0" applyFont="1" applyAlignment="1">
      <protection locked="0"/>
    </xf>
    <xf numFmtId="165" fontId="3" fillId="0" borderId="0" xfId="3" applyNumberFormat="1" applyFont="1" applyAlignment="1"/>
    <xf numFmtId="0" fontId="0" fillId="0" borderId="0" xfId="0" applyAlignment="1">
      <protection locked="0"/>
    </xf>
    <xf numFmtId="2" fontId="0" fillId="0" borderId="0" xfId="0" applyNumberFormat="1">
      <protection locked="0"/>
    </xf>
    <xf numFmtId="0" fontId="1" fillId="5" borderId="2" xfId="8" applyFill="1" applyAlignment="1">
      <alignment vertical="center"/>
      <protection locked="0"/>
    </xf>
    <xf numFmtId="0" fontId="1" fillId="5" borderId="1" xfId="2" applyFill="1" applyAlignment="1">
      <alignment horizontal="left" vertical="center" wrapText="1"/>
      <protection locked="0"/>
    </xf>
    <xf numFmtId="0" fontId="2" fillId="5" borderId="0" xfId="5" applyFill="1" applyAlignment="1">
      <alignment horizontal="left" vertical="center"/>
      <protection locked="0"/>
    </xf>
    <xf numFmtId="0" fontId="0" fillId="0" borderId="0" xfId="0" applyAlignment="1">
      <alignment horizontal="left"/>
      <protection locked="0"/>
    </xf>
    <xf numFmtId="0" fontId="2" fillId="5" borderId="1" xfId="2" applyFont="1" applyFill="1" applyAlignment="1">
      <alignment horizontal="left" vertical="center" wrapText="1"/>
      <protection locked="0"/>
    </xf>
    <xf numFmtId="0" fontId="2" fillId="0" borderId="0" xfId="0" applyFont="1" applyAlignment="1">
      <alignment horizontal="left"/>
      <protection locked="0"/>
    </xf>
    <xf numFmtId="0" fontId="9" fillId="9" borderId="1" xfId="2" applyFont="1" applyFill="1" applyAlignment="1">
      <alignment horizontal="center" vertical="center" wrapText="1"/>
      <protection locked="0"/>
    </xf>
    <xf numFmtId="0" fontId="9" fillId="9" borderId="0" xfId="0" applyFont="1" applyFill="1">
      <protection locked="0"/>
    </xf>
    <xf numFmtId="0" fontId="2" fillId="5" borderId="0" xfId="5" applyFill="1" applyAlignment="1">
      <alignment vertical="center"/>
      <protection locked="0"/>
    </xf>
    <xf numFmtId="0" fontId="0" fillId="0" borderId="0" xfId="0">
      <protection locked="0"/>
    </xf>
    <xf numFmtId="0" fontId="1" fillId="8" borderId="1" xfId="2" applyFill="1" applyAlignment="1">
      <alignment horizontal="center" vertical="center" wrapText="1"/>
      <protection locked="0"/>
    </xf>
    <xf numFmtId="0" fontId="0" fillId="8" borderId="0" xfId="0" applyFill="1">
      <protection locked="0"/>
    </xf>
    <xf numFmtId="0" fontId="1" fillId="7" borderId="1" xfId="2" applyFill="1" applyAlignment="1">
      <alignment horizontal="center" vertical="center" wrapText="1"/>
      <protection locked="0"/>
    </xf>
    <xf numFmtId="0" fontId="0" fillId="7" borderId="0" xfId="0" applyFill="1">
      <protection locked="0"/>
    </xf>
    <xf numFmtId="0" fontId="1" fillId="5" borderId="1" xfId="2" applyFill="1" applyAlignment="1">
      <alignment horizontal="center" vertical="center" wrapText="1"/>
      <protection locked="0"/>
    </xf>
    <xf numFmtId="0" fontId="8" fillId="6" borderId="1" xfId="2" applyFont="1" applyFill="1" applyAlignment="1">
      <alignment horizontal="center" vertical="center" wrapText="1"/>
      <protection locked="0"/>
    </xf>
    <xf numFmtId="0" fontId="8" fillId="6" borderId="0" xfId="0" applyFont="1" applyFill="1">
      <protection locked="0"/>
    </xf>
    <xf numFmtId="0" fontId="12" fillId="6" borderId="1" xfId="2" applyFont="1" applyFill="1" applyAlignment="1">
      <alignment horizontal="center" vertical="center" wrapText="1"/>
      <protection locked="0"/>
    </xf>
    <xf numFmtId="0" fontId="12" fillId="6" borderId="0" xfId="0" applyFont="1" applyFill="1">
      <protection locked="0"/>
    </xf>
  </cellXfs>
  <cellStyles count="11">
    <cellStyle name="cells" xfId="1"/>
    <cellStyle name="column field" xfId="2"/>
    <cellStyle name="Comma" xfId="3" builtinId="3"/>
    <cellStyle name="field" xfId="4"/>
    <cellStyle name="field names" xfId="5"/>
    <cellStyle name="footer" xfId="6"/>
    <cellStyle name="heading" xfId="7"/>
    <cellStyle name="Hyperlink" xfId="10" builtinId="8"/>
    <cellStyle name="Normal" xfId="0" builtinId="0"/>
    <cellStyle name="rowfield" xfId="8"/>
    <cellStyle name="Test" xfId="9"/>
  </cellStyles>
  <dxfs count="0"/>
  <tableStyles count="0" defaultTableStyle="TableStyleMedium9" defaultPivotStyle="PivotStyleLight16"/>
  <colors>
    <mruColors>
      <color rgb="FFB4C99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Females!$C$65</c:f>
              <c:strCache>
                <c:ptCount val="1"/>
                <c:pt idx="0">
                  <c:v>No schooling</c:v>
                </c:pt>
              </c:strCache>
            </c:strRef>
          </c:tx>
          <c:spPr>
            <a:ln w="22225" cap="rnd" cmpd="sng" algn="ctr">
              <a:solidFill>
                <a:srgbClr val="78A22F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strRef>
              <c:f>Females!$B$66:$B$78</c:f>
              <c:strCache>
                <c:ptCount val="13"/>
                <c:pt idx="0">
                  <c:v>15-19</c:v>
                </c:pt>
                <c:pt idx="1">
                  <c:v>20-24</c:v>
                </c:pt>
                <c:pt idx="2">
                  <c:v>25-29</c:v>
                </c:pt>
                <c:pt idx="3">
                  <c:v>30-34</c:v>
                </c:pt>
                <c:pt idx="4">
                  <c:v>35-39</c:v>
                </c:pt>
                <c:pt idx="5">
                  <c:v>40-44</c:v>
                </c:pt>
                <c:pt idx="6">
                  <c:v>45-49</c:v>
                </c:pt>
                <c:pt idx="7">
                  <c:v>50-54</c:v>
                </c:pt>
                <c:pt idx="8">
                  <c:v>55-59</c:v>
                </c:pt>
                <c:pt idx="9">
                  <c:v>60-64</c:v>
                </c:pt>
                <c:pt idx="10">
                  <c:v>65-69</c:v>
                </c:pt>
                <c:pt idx="11">
                  <c:v>70-74</c:v>
                </c:pt>
                <c:pt idx="12">
                  <c:v>75-79</c:v>
                </c:pt>
              </c:strCache>
            </c:strRef>
          </c:cat>
          <c:val>
            <c:numRef>
              <c:f>Females!$C$66:$C$78</c:f>
              <c:numCache>
                <c:formatCode>0.0</c:formatCode>
                <c:ptCount val="13"/>
                <c:pt idx="0">
                  <c:v>20.255474452554743</c:v>
                </c:pt>
                <c:pt idx="1">
                  <c:v>23.884694577899797</c:v>
                </c:pt>
                <c:pt idx="2">
                  <c:v>23.57980162308386</c:v>
                </c:pt>
                <c:pt idx="3">
                  <c:v>22.891072891072891</c:v>
                </c:pt>
                <c:pt idx="4">
                  <c:v>25.791433891992551</c:v>
                </c:pt>
                <c:pt idx="5">
                  <c:v>30.457454373074189</c:v>
                </c:pt>
                <c:pt idx="6">
                  <c:v>34.588096176586518</c:v>
                </c:pt>
                <c:pt idx="7">
                  <c:v>29.554455445544551</c:v>
                </c:pt>
                <c:pt idx="8">
                  <c:v>21.661909292737075</c:v>
                </c:pt>
                <c:pt idx="9">
                  <c:v>10.927413005825855</c:v>
                </c:pt>
                <c:pt idx="10">
                  <c:v>4.2997351612400685</c:v>
                </c:pt>
                <c:pt idx="11">
                  <c:v>1.8715549288552749</c:v>
                </c:pt>
                <c:pt idx="12">
                  <c:v>0.72815533980582525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Females!$D$65</c:f>
              <c:strCache>
                <c:ptCount val="1"/>
                <c:pt idx="0">
                  <c:v>Year 8 or less</c:v>
                </c:pt>
              </c:strCache>
            </c:strRef>
          </c:tx>
          <c:spPr>
            <a:ln w="6350">
              <a:solidFill>
                <a:schemeClr val="tx1"/>
              </a:solidFill>
              <a:prstDash val="sysDash"/>
            </a:ln>
          </c:spPr>
          <c:marker>
            <c:symbol val="none"/>
          </c:marker>
          <c:cat>
            <c:strRef>
              <c:f>Females!$B$66:$B$78</c:f>
              <c:strCache>
                <c:ptCount val="13"/>
                <c:pt idx="0">
                  <c:v>15-19</c:v>
                </c:pt>
                <c:pt idx="1">
                  <c:v>20-24</c:v>
                </c:pt>
                <c:pt idx="2">
                  <c:v>25-29</c:v>
                </c:pt>
                <c:pt idx="3">
                  <c:v>30-34</c:v>
                </c:pt>
                <c:pt idx="4">
                  <c:v>35-39</c:v>
                </c:pt>
                <c:pt idx="5">
                  <c:v>40-44</c:v>
                </c:pt>
                <c:pt idx="6">
                  <c:v>45-49</c:v>
                </c:pt>
                <c:pt idx="7">
                  <c:v>50-54</c:v>
                </c:pt>
                <c:pt idx="8">
                  <c:v>55-59</c:v>
                </c:pt>
                <c:pt idx="9">
                  <c:v>60-64</c:v>
                </c:pt>
                <c:pt idx="10">
                  <c:v>65-69</c:v>
                </c:pt>
                <c:pt idx="11">
                  <c:v>70-74</c:v>
                </c:pt>
                <c:pt idx="12">
                  <c:v>75-79</c:v>
                </c:pt>
              </c:strCache>
            </c:strRef>
          </c:cat>
          <c:val>
            <c:numRef>
              <c:f>Females!$D$66:$D$78</c:f>
              <c:numCache>
                <c:formatCode>0.0</c:formatCode>
                <c:ptCount val="13"/>
                <c:pt idx="0">
                  <c:v>22.012508376144741</c:v>
                </c:pt>
                <c:pt idx="1">
                  <c:v>22.209082308420054</c:v>
                </c:pt>
                <c:pt idx="2">
                  <c:v>24.659090909090907</c:v>
                </c:pt>
                <c:pt idx="3">
                  <c:v>29.960134927936217</c:v>
                </c:pt>
                <c:pt idx="4">
                  <c:v>35.296127562642369</c:v>
                </c:pt>
                <c:pt idx="5">
                  <c:v>39.52966520061036</c:v>
                </c:pt>
                <c:pt idx="6">
                  <c:v>42.14140040788579</c:v>
                </c:pt>
                <c:pt idx="7">
                  <c:v>41.394305593701361</c:v>
                </c:pt>
                <c:pt idx="8">
                  <c:v>33.190299100473602</c:v>
                </c:pt>
                <c:pt idx="9">
                  <c:v>21.137787056367433</c:v>
                </c:pt>
                <c:pt idx="10">
                  <c:v>8.6991898068000832</c:v>
                </c:pt>
                <c:pt idx="11">
                  <c:v>3.4542083549082161</c:v>
                </c:pt>
                <c:pt idx="12">
                  <c:v>1.5772705906930591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Females!$E$65</c:f>
              <c:strCache>
                <c:ptCount val="1"/>
                <c:pt idx="0">
                  <c:v>Year 9</c:v>
                </c:pt>
              </c:strCache>
            </c:strRef>
          </c:tx>
          <c:spPr>
            <a:ln w="6350">
              <a:solidFill>
                <a:schemeClr val="tx1"/>
              </a:solidFill>
              <a:prstDash val="sysDash"/>
            </a:ln>
          </c:spPr>
          <c:marker>
            <c:symbol val="none"/>
          </c:marker>
          <c:cat>
            <c:strRef>
              <c:f>Females!$B$66:$B$78</c:f>
              <c:strCache>
                <c:ptCount val="13"/>
                <c:pt idx="0">
                  <c:v>15-19</c:v>
                </c:pt>
                <c:pt idx="1">
                  <c:v>20-24</c:v>
                </c:pt>
                <c:pt idx="2">
                  <c:v>25-29</c:v>
                </c:pt>
                <c:pt idx="3">
                  <c:v>30-34</c:v>
                </c:pt>
                <c:pt idx="4">
                  <c:v>35-39</c:v>
                </c:pt>
                <c:pt idx="5">
                  <c:v>40-44</c:v>
                </c:pt>
                <c:pt idx="6">
                  <c:v>45-49</c:v>
                </c:pt>
                <c:pt idx="7">
                  <c:v>50-54</c:v>
                </c:pt>
                <c:pt idx="8">
                  <c:v>55-59</c:v>
                </c:pt>
                <c:pt idx="9">
                  <c:v>60-64</c:v>
                </c:pt>
                <c:pt idx="10">
                  <c:v>65-69</c:v>
                </c:pt>
                <c:pt idx="11">
                  <c:v>70-74</c:v>
                </c:pt>
                <c:pt idx="12">
                  <c:v>75-79</c:v>
                </c:pt>
              </c:strCache>
            </c:strRef>
          </c:cat>
          <c:val>
            <c:numRef>
              <c:f>Females!$E$66:$E$78</c:f>
              <c:numCache>
                <c:formatCode>0.0</c:formatCode>
                <c:ptCount val="13"/>
                <c:pt idx="0">
                  <c:v>34.68649076838706</c:v>
                </c:pt>
                <c:pt idx="1">
                  <c:v>36.245235069885638</c:v>
                </c:pt>
                <c:pt idx="2">
                  <c:v>35.4332293448727</c:v>
                </c:pt>
                <c:pt idx="3">
                  <c:v>39.100247289328514</c:v>
                </c:pt>
                <c:pt idx="4">
                  <c:v>47.576964867801522</c:v>
                </c:pt>
                <c:pt idx="5">
                  <c:v>55.193702731903073</c:v>
                </c:pt>
                <c:pt idx="6">
                  <c:v>58.653807023969392</c:v>
                </c:pt>
                <c:pt idx="7">
                  <c:v>58.834669528438866</c:v>
                </c:pt>
                <c:pt idx="8">
                  <c:v>47.68174926183066</c:v>
                </c:pt>
                <c:pt idx="9">
                  <c:v>31.387304547721801</c:v>
                </c:pt>
                <c:pt idx="10">
                  <c:v>12.461300309597522</c:v>
                </c:pt>
                <c:pt idx="11">
                  <c:v>4.7335732528442076</c:v>
                </c:pt>
                <c:pt idx="12">
                  <c:v>2.1136495925494763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Females!$F$65</c:f>
              <c:strCache>
                <c:ptCount val="1"/>
                <c:pt idx="0">
                  <c:v>year 10</c:v>
                </c:pt>
              </c:strCache>
            </c:strRef>
          </c:tx>
          <c:spPr>
            <a:ln w="6350">
              <a:solidFill>
                <a:schemeClr val="tx1"/>
              </a:solidFill>
              <a:prstDash val="sysDash"/>
            </a:ln>
          </c:spPr>
          <c:marker>
            <c:symbol val="none"/>
          </c:marker>
          <c:cat>
            <c:strRef>
              <c:f>Females!$B$66:$B$78</c:f>
              <c:strCache>
                <c:ptCount val="13"/>
                <c:pt idx="0">
                  <c:v>15-19</c:v>
                </c:pt>
                <c:pt idx="1">
                  <c:v>20-24</c:v>
                </c:pt>
                <c:pt idx="2">
                  <c:v>25-29</c:v>
                </c:pt>
                <c:pt idx="3">
                  <c:v>30-34</c:v>
                </c:pt>
                <c:pt idx="4">
                  <c:v>35-39</c:v>
                </c:pt>
                <c:pt idx="5">
                  <c:v>40-44</c:v>
                </c:pt>
                <c:pt idx="6">
                  <c:v>45-49</c:v>
                </c:pt>
                <c:pt idx="7">
                  <c:v>50-54</c:v>
                </c:pt>
                <c:pt idx="8">
                  <c:v>55-59</c:v>
                </c:pt>
                <c:pt idx="9">
                  <c:v>60-64</c:v>
                </c:pt>
                <c:pt idx="10">
                  <c:v>65-69</c:v>
                </c:pt>
                <c:pt idx="11">
                  <c:v>70-74</c:v>
                </c:pt>
                <c:pt idx="12">
                  <c:v>75-79</c:v>
                </c:pt>
              </c:strCache>
            </c:strRef>
          </c:cat>
          <c:val>
            <c:numRef>
              <c:f>Females!$F$66:$F$78</c:f>
              <c:numCache>
                <c:formatCode>0.0</c:formatCode>
                <c:ptCount val="13"/>
                <c:pt idx="0">
                  <c:v>45.132267160291875</c:v>
                </c:pt>
                <c:pt idx="1">
                  <c:v>55.546733493784586</c:v>
                </c:pt>
                <c:pt idx="2">
                  <c:v>51.772158262530787</c:v>
                </c:pt>
                <c:pt idx="3">
                  <c:v>54.559449424975092</c:v>
                </c:pt>
                <c:pt idx="4">
                  <c:v>62.932029053801529</c:v>
                </c:pt>
                <c:pt idx="5">
                  <c:v>71.610760478020481</c:v>
                </c:pt>
                <c:pt idx="6">
                  <c:v>74.805086546476858</c:v>
                </c:pt>
                <c:pt idx="7">
                  <c:v>71.723938012190729</c:v>
                </c:pt>
                <c:pt idx="8">
                  <c:v>60.318475755917468</c:v>
                </c:pt>
                <c:pt idx="9">
                  <c:v>39.2547653648897</c:v>
                </c:pt>
                <c:pt idx="10">
                  <c:v>16.119962511715087</c:v>
                </c:pt>
                <c:pt idx="11">
                  <c:v>6.1953672876673513</c:v>
                </c:pt>
                <c:pt idx="12">
                  <c:v>2.6694343539180072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Females!$G$65</c:f>
              <c:strCache>
                <c:ptCount val="1"/>
                <c:pt idx="0">
                  <c:v>Year 11</c:v>
                </c:pt>
              </c:strCache>
            </c:strRef>
          </c:tx>
          <c:spPr>
            <a:ln w="6350">
              <a:solidFill>
                <a:schemeClr val="tx1"/>
              </a:solidFill>
              <a:prstDash val="sysDash"/>
            </a:ln>
          </c:spPr>
          <c:marker>
            <c:symbol val="none"/>
          </c:marker>
          <c:cat>
            <c:strRef>
              <c:f>Females!$B$66:$B$78</c:f>
              <c:strCache>
                <c:ptCount val="13"/>
                <c:pt idx="0">
                  <c:v>15-19</c:v>
                </c:pt>
                <c:pt idx="1">
                  <c:v>20-24</c:v>
                </c:pt>
                <c:pt idx="2">
                  <c:v>25-29</c:v>
                </c:pt>
                <c:pt idx="3">
                  <c:v>30-34</c:v>
                </c:pt>
                <c:pt idx="4">
                  <c:v>35-39</c:v>
                </c:pt>
                <c:pt idx="5">
                  <c:v>40-44</c:v>
                </c:pt>
                <c:pt idx="6">
                  <c:v>45-49</c:v>
                </c:pt>
                <c:pt idx="7">
                  <c:v>50-54</c:v>
                </c:pt>
                <c:pt idx="8">
                  <c:v>55-59</c:v>
                </c:pt>
                <c:pt idx="9">
                  <c:v>60-64</c:v>
                </c:pt>
                <c:pt idx="10">
                  <c:v>65-69</c:v>
                </c:pt>
                <c:pt idx="11">
                  <c:v>70-74</c:v>
                </c:pt>
                <c:pt idx="12">
                  <c:v>75-79</c:v>
                </c:pt>
              </c:strCache>
            </c:strRef>
          </c:cat>
          <c:val>
            <c:numRef>
              <c:f>Females!$G$66:$G$78</c:f>
              <c:numCache>
                <c:formatCode>0.0</c:formatCode>
                <c:ptCount val="13"/>
                <c:pt idx="0">
                  <c:v>47.538214129075222</c:v>
                </c:pt>
                <c:pt idx="1">
                  <c:v>63.084545195323635</c:v>
                </c:pt>
                <c:pt idx="2">
                  <c:v>58.055520872351941</c:v>
                </c:pt>
                <c:pt idx="3">
                  <c:v>59.449035812672179</c:v>
                </c:pt>
                <c:pt idx="4">
                  <c:v>65.877057917801736</c:v>
                </c:pt>
                <c:pt idx="5">
                  <c:v>75.070526800184069</c:v>
                </c:pt>
                <c:pt idx="6">
                  <c:v>79.43431620740526</c:v>
                </c:pt>
                <c:pt idx="7">
                  <c:v>77.410843297803282</c:v>
                </c:pt>
                <c:pt idx="8">
                  <c:v>66.515111695137975</c:v>
                </c:pt>
                <c:pt idx="9">
                  <c:v>44.29065743944637</c:v>
                </c:pt>
                <c:pt idx="10">
                  <c:v>19.09954821623306</c:v>
                </c:pt>
                <c:pt idx="11">
                  <c:v>7.5569656763772715</c:v>
                </c:pt>
                <c:pt idx="12">
                  <c:v>3.4177456207159183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Females!$H$65</c:f>
              <c:strCache>
                <c:ptCount val="1"/>
                <c:pt idx="0">
                  <c:v>Year 12</c:v>
                </c:pt>
              </c:strCache>
            </c:strRef>
          </c:tx>
          <c:spPr>
            <a:ln w="6350">
              <a:solidFill>
                <a:schemeClr val="tx1"/>
              </a:solidFill>
              <a:prstDash val="sysDash"/>
            </a:ln>
          </c:spPr>
          <c:marker>
            <c:symbol val="none"/>
          </c:marker>
          <c:cat>
            <c:strRef>
              <c:f>Females!$B$66:$B$78</c:f>
              <c:strCache>
                <c:ptCount val="13"/>
                <c:pt idx="0">
                  <c:v>15-19</c:v>
                </c:pt>
                <c:pt idx="1">
                  <c:v>20-24</c:v>
                </c:pt>
                <c:pt idx="2">
                  <c:v>25-29</c:v>
                </c:pt>
                <c:pt idx="3">
                  <c:v>30-34</c:v>
                </c:pt>
                <c:pt idx="4">
                  <c:v>35-39</c:v>
                </c:pt>
                <c:pt idx="5">
                  <c:v>40-44</c:v>
                </c:pt>
                <c:pt idx="6">
                  <c:v>45-49</c:v>
                </c:pt>
                <c:pt idx="7">
                  <c:v>50-54</c:v>
                </c:pt>
                <c:pt idx="8">
                  <c:v>55-59</c:v>
                </c:pt>
                <c:pt idx="9">
                  <c:v>60-64</c:v>
                </c:pt>
                <c:pt idx="10">
                  <c:v>65-69</c:v>
                </c:pt>
                <c:pt idx="11">
                  <c:v>70-74</c:v>
                </c:pt>
                <c:pt idx="12">
                  <c:v>75-79</c:v>
                </c:pt>
              </c:strCache>
            </c:strRef>
          </c:cat>
          <c:val>
            <c:numRef>
              <c:f>Females!$H$66:$H$78</c:f>
              <c:numCache>
                <c:formatCode>0.0</c:formatCode>
                <c:ptCount val="13"/>
                <c:pt idx="0">
                  <c:v>68.881217342330586</c:v>
                </c:pt>
                <c:pt idx="1">
                  <c:v>73.179255323163787</c:v>
                </c:pt>
                <c:pt idx="2">
                  <c:v>70.85303753996763</c:v>
                </c:pt>
                <c:pt idx="3">
                  <c:v>67.157156814013675</c:v>
                </c:pt>
                <c:pt idx="4">
                  <c:v>69.560266292922208</c:v>
                </c:pt>
                <c:pt idx="5">
                  <c:v>74.08078994614003</c:v>
                </c:pt>
                <c:pt idx="6">
                  <c:v>76.790018582426327</c:v>
                </c:pt>
                <c:pt idx="7">
                  <c:v>72.976975255565108</c:v>
                </c:pt>
                <c:pt idx="8">
                  <c:v>60.98554022093824</c:v>
                </c:pt>
                <c:pt idx="9">
                  <c:v>41.31547853485624</c:v>
                </c:pt>
                <c:pt idx="10">
                  <c:v>18.958045621220059</c:v>
                </c:pt>
                <c:pt idx="11">
                  <c:v>7.3356899302405605</c:v>
                </c:pt>
                <c:pt idx="12">
                  <c:v>3.1588230578048582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Females!$I$65</c:f>
              <c:strCache>
                <c:ptCount val="1"/>
                <c:pt idx="0">
                  <c:v>Certificate</c:v>
                </c:pt>
              </c:strCache>
            </c:strRef>
          </c:tx>
          <c:spPr>
            <a:ln w="6350">
              <a:solidFill>
                <a:schemeClr val="tx1"/>
              </a:solidFill>
              <a:prstDash val="sysDash"/>
            </a:ln>
          </c:spPr>
          <c:marker>
            <c:symbol val="none"/>
          </c:marker>
          <c:cat>
            <c:strRef>
              <c:f>Females!$B$66:$B$78</c:f>
              <c:strCache>
                <c:ptCount val="13"/>
                <c:pt idx="0">
                  <c:v>15-19</c:v>
                </c:pt>
                <c:pt idx="1">
                  <c:v>20-24</c:v>
                </c:pt>
                <c:pt idx="2">
                  <c:v>25-29</c:v>
                </c:pt>
                <c:pt idx="3">
                  <c:v>30-34</c:v>
                </c:pt>
                <c:pt idx="4">
                  <c:v>35-39</c:v>
                </c:pt>
                <c:pt idx="5">
                  <c:v>40-44</c:v>
                </c:pt>
                <c:pt idx="6">
                  <c:v>45-49</c:v>
                </c:pt>
                <c:pt idx="7">
                  <c:v>50-54</c:v>
                </c:pt>
                <c:pt idx="8">
                  <c:v>55-59</c:v>
                </c:pt>
                <c:pt idx="9">
                  <c:v>60-64</c:v>
                </c:pt>
                <c:pt idx="10">
                  <c:v>65-69</c:v>
                </c:pt>
                <c:pt idx="11">
                  <c:v>70-74</c:v>
                </c:pt>
                <c:pt idx="12">
                  <c:v>75-79</c:v>
                </c:pt>
              </c:strCache>
            </c:strRef>
          </c:cat>
          <c:val>
            <c:numRef>
              <c:f>Females!$I$66:$I$78</c:f>
              <c:numCache>
                <c:formatCode>0.0</c:formatCode>
                <c:ptCount val="13"/>
                <c:pt idx="0">
                  <c:v>81.568153361253835</c:v>
                </c:pt>
                <c:pt idx="1">
                  <c:v>83.73391732822337</c:v>
                </c:pt>
                <c:pt idx="2">
                  <c:v>76.947742308529882</c:v>
                </c:pt>
                <c:pt idx="3">
                  <c:v>73.536301753552095</c:v>
                </c:pt>
                <c:pt idx="4">
                  <c:v>75.879564445851486</c:v>
                </c:pt>
                <c:pt idx="5">
                  <c:v>81.182831698416408</c:v>
                </c:pt>
                <c:pt idx="6">
                  <c:v>84.561893915864303</c:v>
                </c:pt>
                <c:pt idx="7">
                  <c:v>82.838578162823282</c:v>
                </c:pt>
                <c:pt idx="8">
                  <c:v>73.494576258193106</c:v>
                </c:pt>
                <c:pt idx="9">
                  <c:v>53.234871936772564</c:v>
                </c:pt>
                <c:pt idx="10">
                  <c:v>24.368982170519089</c:v>
                </c:pt>
                <c:pt idx="11">
                  <c:v>9.8629673490103187</c:v>
                </c:pt>
                <c:pt idx="12">
                  <c:v>4.1072200605274531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Females!$J$65</c:f>
              <c:strCache>
                <c:ptCount val="1"/>
                <c:pt idx="0">
                  <c:v>Advanced Diploma and Diploma Level</c:v>
                </c:pt>
              </c:strCache>
            </c:strRef>
          </c:tx>
          <c:spPr>
            <a:ln w="6350">
              <a:solidFill>
                <a:schemeClr val="tx1"/>
              </a:solidFill>
              <a:prstDash val="sysDash"/>
            </a:ln>
          </c:spPr>
          <c:marker>
            <c:symbol val="none"/>
          </c:marker>
          <c:cat>
            <c:strRef>
              <c:f>Females!$B$66:$B$78</c:f>
              <c:strCache>
                <c:ptCount val="13"/>
                <c:pt idx="0">
                  <c:v>15-19</c:v>
                </c:pt>
                <c:pt idx="1">
                  <c:v>20-24</c:v>
                </c:pt>
                <c:pt idx="2">
                  <c:v>25-29</c:v>
                </c:pt>
                <c:pt idx="3">
                  <c:v>30-34</c:v>
                </c:pt>
                <c:pt idx="4">
                  <c:v>35-39</c:v>
                </c:pt>
                <c:pt idx="5">
                  <c:v>40-44</c:v>
                </c:pt>
                <c:pt idx="6">
                  <c:v>45-49</c:v>
                </c:pt>
                <c:pt idx="7">
                  <c:v>50-54</c:v>
                </c:pt>
                <c:pt idx="8">
                  <c:v>55-59</c:v>
                </c:pt>
                <c:pt idx="9">
                  <c:v>60-64</c:v>
                </c:pt>
                <c:pt idx="10">
                  <c:v>65-69</c:v>
                </c:pt>
                <c:pt idx="11">
                  <c:v>70-74</c:v>
                </c:pt>
                <c:pt idx="12">
                  <c:v>75-79</c:v>
                </c:pt>
              </c:strCache>
            </c:strRef>
          </c:cat>
          <c:val>
            <c:numRef>
              <c:f>Females!$J$66:$J$78</c:f>
              <c:numCache>
                <c:formatCode>0.0</c:formatCode>
                <c:ptCount val="13"/>
                <c:pt idx="0">
                  <c:v>80.606813342796315</c:v>
                </c:pt>
                <c:pt idx="1">
                  <c:v>83.584458194397399</c:v>
                </c:pt>
                <c:pt idx="2">
                  <c:v>83.363183304781188</c:v>
                </c:pt>
                <c:pt idx="3">
                  <c:v>78.102551714492776</c:v>
                </c:pt>
                <c:pt idx="4">
                  <c:v>78.207536032797094</c:v>
                </c:pt>
                <c:pt idx="5">
                  <c:v>82.701933716212665</c:v>
                </c:pt>
                <c:pt idx="6">
                  <c:v>85.987969063305641</c:v>
                </c:pt>
                <c:pt idx="7">
                  <c:v>84.796121631026949</c:v>
                </c:pt>
                <c:pt idx="8">
                  <c:v>75.286387411922362</c:v>
                </c:pt>
                <c:pt idx="9">
                  <c:v>53.935708391633483</c:v>
                </c:pt>
                <c:pt idx="10">
                  <c:v>26.301142597201039</c:v>
                </c:pt>
                <c:pt idx="11">
                  <c:v>11.550176998435829</c:v>
                </c:pt>
                <c:pt idx="12">
                  <c:v>5.3970181474735206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Females!$K$65</c:f>
              <c:strCache>
                <c:ptCount val="1"/>
                <c:pt idx="0">
                  <c:v>Bachelor Degree Level</c:v>
                </c:pt>
              </c:strCache>
            </c:strRef>
          </c:tx>
          <c:spPr>
            <a:ln w="6350">
              <a:solidFill>
                <a:schemeClr val="tx1"/>
              </a:solidFill>
              <a:prstDash val="sysDash"/>
            </a:ln>
          </c:spPr>
          <c:marker>
            <c:symbol val="none"/>
          </c:marker>
          <c:cat>
            <c:strRef>
              <c:f>Females!$B$66:$B$78</c:f>
              <c:strCache>
                <c:ptCount val="13"/>
                <c:pt idx="0">
                  <c:v>15-19</c:v>
                </c:pt>
                <c:pt idx="1">
                  <c:v>20-24</c:v>
                </c:pt>
                <c:pt idx="2">
                  <c:v>25-29</c:v>
                </c:pt>
                <c:pt idx="3">
                  <c:v>30-34</c:v>
                </c:pt>
                <c:pt idx="4">
                  <c:v>35-39</c:v>
                </c:pt>
                <c:pt idx="5">
                  <c:v>40-44</c:v>
                </c:pt>
                <c:pt idx="6">
                  <c:v>45-49</c:v>
                </c:pt>
                <c:pt idx="7">
                  <c:v>50-54</c:v>
                </c:pt>
                <c:pt idx="8">
                  <c:v>55-59</c:v>
                </c:pt>
                <c:pt idx="9">
                  <c:v>60-64</c:v>
                </c:pt>
                <c:pt idx="10">
                  <c:v>65-69</c:v>
                </c:pt>
                <c:pt idx="11">
                  <c:v>70-74</c:v>
                </c:pt>
                <c:pt idx="12">
                  <c:v>75-79</c:v>
                </c:pt>
              </c:strCache>
            </c:strRef>
          </c:cat>
          <c:val>
            <c:numRef>
              <c:f>Females!$K$66:$K$78</c:f>
              <c:numCache>
                <c:formatCode>0.0</c:formatCode>
                <c:ptCount val="13"/>
                <c:pt idx="0">
                  <c:v>63.087248322147651</c:v>
                </c:pt>
                <c:pt idx="1">
                  <c:v>85.94316382192504</c:v>
                </c:pt>
                <c:pt idx="2">
                  <c:v>87.73260932695986</c:v>
                </c:pt>
                <c:pt idx="3">
                  <c:v>82.470237795735173</c:v>
                </c:pt>
                <c:pt idx="4">
                  <c:v>80.968411163737429</c:v>
                </c:pt>
                <c:pt idx="5">
                  <c:v>84.24899542746293</c:v>
                </c:pt>
                <c:pt idx="6">
                  <c:v>87.629769799659726</c:v>
                </c:pt>
                <c:pt idx="7">
                  <c:v>87.065921271661836</c:v>
                </c:pt>
                <c:pt idx="8">
                  <c:v>78.365390362569187</c:v>
                </c:pt>
                <c:pt idx="9">
                  <c:v>57.768066895566029</c:v>
                </c:pt>
                <c:pt idx="10">
                  <c:v>30.280693320513848</c:v>
                </c:pt>
                <c:pt idx="11">
                  <c:v>13.513277046239994</c:v>
                </c:pt>
                <c:pt idx="12">
                  <c:v>6.0206755969714623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Females!$L$65</c:f>
              <c:strCache>
                <c:ptCount val="1"/>
                <c:pt idx="0">
                  <c:v>Graduate Diploma and Graduate Certificate Level</c:v>
                </c:pt>
              </c:strCache>
            </c:strRef>
          </c:tx>
          <c:spPr>
            <a:ln w="6350" cap="rnd" cmpd="sng" algn="ctr">
              <a:solidFill>
                <a:schemeClr val="tx1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strRef>
              <c:f>Females!$B$66:$B$78</c:f>
              <c:strCache>
                <c:ptCount val="13"/>
                <c:pt idx="0">
                  <c:v>15-19</c:v>
                </c:pt>
                <c:pt idx="1">
                  <c:v>20-24</c:v>
                </c:pt>
                <c:pt idx="2">
                  <c:v>25-29</c:v>
                </c:pt>
                <c:pt idx="3">
                  <c:v>30-34</c:v>
                </c:pt>
                <c:pt idx="4">
                  <c:v>35-39</c:v>
                </c:pt>
                <c:pt idx="5">
                  <c:v>40-44</c:v>
                </c:pt>
                <c:pt idx="6">
                  <c:v>45-49</c:v>
                </c:pt>
                <c:pt idx="7">
                  <c:v>50-54</c:v>
                </c:pt>
                <c:pt idx="8">
                  <c:v>55-59</c:v>
                </c:pt>
                <c:pt idx="9">
                  <c:v>60-64</c:v>
                </c:pt>
                <c:pt idx="10">
                  <c:v>65-69</c:v>
                </c:pt>
                <c:pt idx="11">
                  <c:v>70-74</c:v>
                </c:pt>
                <c:pt idx="12">
                  <c:v>75-79</c:v>
                </c:pt>
              </c:strCache>
            </c:strRef>
          </c:cat>
          <c:val>
            <c:numRef>
              <c:f>Females!$L$66:$L$78</c:f>
              <c:numCache>
                <c:formatCode>0.0</c:formatCode>
                <c:ptCount val="13"/>
                <c:pt idx="0">
                  <c:v>74.418604651162795</c:v>
                </c:pt>
                <c:pt idx="1">
                  <c:v>91.043203371970492</c:v>
                </c:pt>
                <c:pt idx="2">
                  <c:v>92.307692307692307</c:v>
                </c:pt>
                <c:pt idx="3">
                  <c:v>87.82259519942248</c:v>
                </c:pt>
                <c:pt idx="4">
                  <c:v>86.176752355101399</c:v>
                </c:pt>
                <c:pt idx="5">
                  <c:v>89.119722474080504</c:v>
                </c:pt>
                <c:pt idx="6">
                  <c:v>91.832950732827129</c:v>
                </c:pt>
                <c:pt idx="7">
                  <c:v>91.618100788481314</c:v>
                </c:pt>
                <c:pt idx="8">
                  <c:v>82.331511839708554</c:v>
                </c:pt>
                <c:pt idx="9">
                  <c:v>61.815676890725832</c:v>
                </c:pt>
                <c:pt idx="10">
                  <c:v>32.475164404645305</c:v>
                </c:pt>
                <c:pt idx="11">
                  <c:v>15.575559192580467</c:v>
                </c:pt>
                <c:pt idx="12">
                  <c:v>7.2843822843822847</c:v>
                </c:pt>
              </c:numCache>
            </c:numRef>
          </c:val>
          <c:smooth val="0"/>
        </c:ser>
        <c:ser>
          <c:idx val="10"/>
          <c:order val="10"/>
          <c:tx>
            <c:strRef>
              <c:f>Females!$M$65</c:f>
              <c:strCache>
                <c:ptCount val="1"/>
                <c:pt idx="0">
                  <c:v>Postgraduate Degree Level</c:v>
                </c:pt>
              </c:strCache>
            </c:strRef>
          </c:tx>
          <c:spPr>
            <a:ln w="22225" cap="rnd" cmpd="sng" algn="ctr">
              <a:solidFill>
                <a:srgbClr val="78A22F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strRef>
              <c:f>Females!$B$66:$B$78</c:f>
              <c:strCache>
                <c:ptCount val="13"/>
                <c:pt idx="0">
                  <c:v>15-19</c:v>
                </c:pt>
                <c:pt idx="1">
                  <c:v>20-24</c:v>
                </c:pt>
                <c:pt idx="2">
                  <c:v>25-29</c:v>
                </c:pt>
                <c:pt idx="3">
                  <c:v>30-34</c:v>
                </c:pt>
                <c:pt idx="4">
                  <c:v>35-39</c:v>
                </c:pt>
                <c:pt idx="5">
                  <c:v>40-44</c:v>
                </c:pt>
                <c:pt idx="6">
                  <c:v>45-49</c:v>
                </c:pt>
                <c:pt idx="7">
                  <c:v>50-54</c:v>
                </c:pt>
                <c:pt idx="8">
                  <c:v>55-59</c:v>
                </c:pt>
                <c:pt idx="9">
                  <c:v>60-64</c:v>
                </c:pt>
                <c:pt idx="10">
                  <c:v>65-69</c:v>
                </c:pt>
                <c:pt idx="11">
                  <c:v>70-74</c:v>
                </c:pt>
                <c:pt idx="12">
                  <c:v>75-79</c:v>
                </c:pt>
              </c:strCache>
            </c:strRef>
          </c:cat>
          <c:val>
            <c:numRef>
              <c:f>Females!$M$66:$M$78</c:f>
              <c:numCache>
                <c:formatCode>0.0</c:formatCode>
                <c:ptCount val="13"/>
                <c:pt idx="0">
                  <c:v>77.777777777777786</c:v>
                </c:pt>
                <c:pt idx="1">
                  <c:v>80.543870192307693</c:v>
                </c:pt>
                <c:pt idx="2">
                  <c:v>83.630753037986793</c:v>
                </c:pt>
                <c:pt idx="3">
                  <c:v>83.115737119708001</c:v>
                </c:pt>
                <c:pt idx="4">
                  <c:v>83.661435389133629</c:v>
                </c:pt>
                <c:pt idx="5">
                  <c:v>87.870819294929731</c:v>
                </c:pt>
                <c:pt idx="6">
                  <c:v>91.408252178370063</c:v>
                </c:pt>
                <c:pt idx="7">
                  <c:v>91.571459366242721</c:v>
                </c:pt>
                <c:pt idx="8">
                  <c:v>85.714285714285708</c:v>
                </c:pt>
                <c:pt idx="9">
                  <c:v>69.200394866732466</c:v>
                </c:pt>
                <c:pt idx="10">
                  <c:v>43.447710504742943</c:v>
                </c:pt>
                <c:pt idx="11">
                  <c:v>23.913043478260871</c:v>
                </c:pt>
                <c:pt idx="12">
                  <c:v>13.092672413793101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844992"/>
        <c:axId val="49846528"/>
      </c:lineChart>
      <c:catAx>
        <c:axId val="49844992"/>
        <c:scaling>
          <c:orientation val="minMax"/>
        </c:scaling>
        <c:delete val="0"/>
        <c:axPos val="b"/>
        <c:majorTickMark val="out"/>
        <c:minorTickMark val="none"/>
        <c:tickLblPos val="low"/>
        <c:txPr>
          <a:bodyPr/>
          <a:lstStyle/>
          <a:p>
            <a:pPr>
              <a:defRPr sz="900"/>
            </a:pPr>
            <a:endParaRPr lang="en-US"/>
          </a:p>
        </c:txPr>
        <c:crossAx val="49846528"/>
        <c:crosses val="autoZero"/>
        <c:auto val="1"/>
        <c:lblAlgn val="ctr"/>
        <c:lblOffset val="100"/>
        <c:noMultiLvlLbl val="0"/>
      </c:catAx>
      <c:valAx>
        <c:axId val="49846528"/>
        <c:scaling>
          <c:orientation val="minMax"/>
        </c:scaling>
        <c:delete val="0"/>
        <c:axPos val="l"/>
        <c:majorGridlines>
          <c:spPr>
            <a:ln w="3175"/>
          </c:spPr>
        </c:majorGridlines>
        <c:numFmt formatCode="0" sourceLinked="0"/>
        <c:majorTickMark val="out"/>
        <c:minorTickMark val="none"/>
        <c:tickLblPos val="nextTo"/>
        <c:crossAx val="49844992"/>
        <c:crosses val="autoZero"/>
        <c:crossBetween val="between"/>
        <c:majorUnit val="20"/>
      </c:valAx>
      <c:spPr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Males!$C$65</c:f>
              <c:strCache>
                <c:ptCount val="1"/>
                <c:pt idx="0">
                  <c:v>No schooling</c:v>
                </c:pt>
              </c:strCache>
            </c:strRef>
          </c:tx>
          <c:spPr>
            <a:ln w="22225" cap="rnd" cmpd="sng" algn="ctr">
              <a:solidFill>
                <a:srgbClr val="78A22F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strRef>
              <c:f>Males!$B$66:$B$78</c:f>
              <c:strCache>
                <c:ptCount val="13"/>
                <c:pt idx="0">
                  <c:v>15-19</c:v>
                </c:pt>
                <c:pt idx="1">
                  <c:v>20-24</c:v>
                </c:pt>
                <c:pt idx="2">
                  <c:v>25-29</c:v>
                </c:pt>
                <c:pt idx="3">
                  <c:v>30-34</c:v>
                </c:pt>
                <c:pt idx="4">
                  <c:v>35-39</c:v>
                </c:pt>
                <c:pt idx="5">
                  <c:v>40-44</c:v>
                </c:pt>
                <c:pt idx="6">
                  <c:v>45-49</c:v>
                </c:pt>
                <c:pt idx="7">
                  <c:v>50-54</c:v>
                </c:pt>
                <c:pt idx="8">
                  <c:v>55-59</c:v>
                </c:pt>
                <c:pt idx="9">
                  <c:v>60-64</c:v>
                </c:pt>
                <c:pt idx="10">
                  <c:v>65-69</c:v>
                </c:pt>
                <c:pt idx="11">
                  <c:v>70-74</c:v>
                </c:pt>
                <c:pt idx="12">
                  <c:v>75-79</c:v>
                </c:pt>
              </c:strCache>
            </c:strRef>
          </c:cat>
          <c:val>
            <c:numRef>
              <c:f>Males!$C$66:$C$78</c:f>
              <c:numCache>
                <c:formatCode>General</c:formatCode>
                <c:ptCount val="13"/>
                <c:pt idx="0">
                  <c:v>27.027027027027028</c:v>
                </c:pt>
                <c:pt idx="1">
                  <c:v>38.734030197444831</c:v>
                </c:pt>
                <c:pt idx="2">
                  <c:v>47.891699955614733</c:v>
                </c:pt>
                <c:pt idx="3">
                  <c:v>47.96212433100041</c:v>
                </c:pt>
                <c:pt idx="4">
                  <c:v>45.056964351341414</c:v>
                </c:pt>
                <c:pt idx="5">
                  <c:v>46.903385631709334</c:v>
                </c:pt>
                <c:pt idx="6">
                  <c:v>47.322454608136063</c:v>
                </c:pt>
                <c:pt idx="7">
                  <c:v>47.630033557046978</c:v>
                </c:pt>
                <c:pt idx="8">
                  <c:v>42.382391022874408</c:v>
                </c:pt>
                <c:pt idx="9">
                  <c:v>32.712927372041271</c:v>
                </c:pt>
                <c:pt idx="10">
                  <c:v>13.374052232518954</c:v>
                </c:pt>
                <c:pt idx="11">
                  <c:v>5.2865213882163031</c:v>
                </c:pt>
                <c:pt idx="12">
                  <c:v>2.7228721258572004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Males!$D$65</c:f>
              <c:strCache>
                <c:ptCount val="1"/>
                <c:pt idx="0">
                  <c:v>Year 8 or less</c:v>
                </c:pt>
              </c:strCache>
            </c:strRef>
          </c:tx>
          <c:spPr>
            <a:ln w="6350">
              <a:solidFill>
                <a:schemeClr val="tx1"/>
              </a:solidFill>
              <a:prstDash val="sysDash"/>
            </a:ln>
          </c:spPr>
          <c:marker>
            <c:symbol val="none"/>
          </c:marker>
          <c:cat>
            <c:strRef>
              <c:f>Males!$B$66:$B$78</c:f>
              <c:strCache>
                <c:ptCount val="13"/>
                <c:pt idx="0">
                  <c:v>15-19</c:v>
                </c:pt>
                <c:pt idx="1">
                  <c:v>20-24</c:v>
                </c:pt>
                <c:pt idx="2">
                  <c:v>25-29</c:v>
                </c:pt>
                <c:pt idx="3">
                  <c:v>30-34</c:v>
                </c:pt>
                <c:pt idx="4">
                  <c:v>35-39</c:v>
                </c:pt>
                <c:pt idx="5">
                  <c:v>40-44</c:v>
                </c:pt>
                <c:pt idx="6">
                  <c:v>45-49</c:v>
                </c:pt>
                <c:pt idx="7">
                  <c:v>50-54</c:v>
                </c:pt>
                <c:pt idx="8">
                  <c:v>55-59</c:v>
                </c:pt>
                <c:pt idx="9">
                  <c:v>60-64</c:v>
                </c:pt>
                <c:pt idx="10">
                  <c:v>65-69</c:v>
                </c:pt>
                <c:pt idx="11">
                  <c:v>70-74</c:v>
                </c:pt>
                <c:pt idx="12">
                  <c:v>75-79</c:v>
                </c:pt>
              </c:strCache>
            </c:strRef>
          </c:cat>
          <c:val>
            <c:numRef>
              <c:f>Males!$D$66:$D$78</c:f>
              <c:numCache>
                <c:formatCode>General</c:formatCode>
                <c:ptCount val="13"/>
                <c:pt idx="0">
                  <c:v>20.999296852380361</c:v>
                </c:pt>
                <c:pt idx="1">
                  <c:v>50.257113472745971</c:v>
                </c:pt>
                <c:pt idx="2">
                  <c:v>56.910818265399939</c:v>
                </c:pt>
                <c:pt idx="3">
                  <c:v>57.729729729729726</c:v>
                </c:pt>
                <c:pt idx="4">
                  <c:v>59.138366853500379</c:v>
                </c:pt>
                <c:pt idx="5">
                  <c:v>59.973699350702724</c:v>
                </c:pt>
                <c:pt idx="6">
                  <c:v>61.431870669745962</c:v>
                </c:pt>
                <c:pt idx="7">
                  <c:v>60.711968109761749</c:v>
                </c:pt>
                <c:pt idx="8">
                  <c:v>56.75107739430851</c:v>
                </c:pt>
                <c:pt idx="9">
                  <c:v>46.381512717836287</c:v>
                </c:pt>
                <c:pt idx="10">
                  <c:v>22.188236266688712</c:v>
                </c:pt>
                <c:pt idx="11">
                  <c:v>10.111691510595829</c:v>
                </c:pt>
                <c:pt idx="12">
                  <c:v>5.602014634609902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Males!$E$65</c:f>
              <c:strCache>
                <c:ptCount val="1"/>
                <c:pt idx="0">
                  <c:v>Year 9</c:v>
                </c:pt>
              </c:strCache>
            </c:strRef>
          </c:tx>
          <c:spPr>
            <a:ln w="6350">
              <a:solidFill>
                <a:schemeClr val="tx1"/>
              </a:solidFill>
              <a:prstDash val="sysDash"/>
            </a:ln>
          </c:spPr>
          <c:marker>
            <c:symbol val="none"/>
          </c:marker>
          <c:cat>
            <c:strRef>
              <c:f>Males!$B$66:$B$78</c:f>
              <c:strCache>
                <c:ptCount val="13"/>
                <c:pt idx="0">
                  <c:v>15-19</c:v>
                </c:pt>
                <c:pt idx="1">
                  <c:v>20-24</c:v>
                </c:pt>
                <c:pt idx="2">
                  <c:v>25-29</c:v>
                </c:pt>
                <c:pt idx="3">
                  <c:v>30-34</c:v>
                </c:pt>
                <c:pt idx="4">
                  <c:v>35-39</c:v>
                </c:pt>
                <c:pt idx="5">
                  <c:v>40-44</c:v>
                </c:pt>
                <c:pt idx="6">
                  <c:v>45-49</c:v>
                </c:pt>
                <c:pt idx="7">
                  <c:v>50-54</c:v>
                </c:pt>
                <c:pt idx="8">
                  <c:v>55-59</c:v>
                </c:pt>
                <c:pt idx="9">
                  <c:v>60-64</c:v>
                </c:pt>
                <c:pt idx="10">
                  <c:v>65-69</c:v>
                </c:pt>
                <c:pt idx="11">
                  <c:v>70-74</c:v>
                </c:pt>
                <c:pt idx="12">
                  <c:v>75-79</c:v>
                </c:pt>
              </c:strCache>
            </c:strRef>
          </c:cat>
          <c:val>
            <c:numRef>
              <c:f>Males!$E$66:$E$78</c:f>
              <c:numCache>
                <c:formatCode>General</c:formatCode>
                <c:ptCount val="13"/>
                <c:pt idx="0">
                  <c:v>29.759081397220584</c:v>
                </c:pt>
                <c:pt idx="1">
                  <c:v>70.710200190657773</c:v>
                </c:pt>
                <c:pt idx="2">
                  <c:v>74.56886461178307</c:v>
                </c:pt>
                <c:pt idx="3">
                  <c:v>74.700724361418224</c:v>
                </c:pt>
                <c:pt idx="4">
                  <c:v>74.287726486970996</c:v>
                </c:pt>
                <c:pt idx="5">
                  <c:v>74.699577784995128</c:v>
                </c:pt>
                <c:pt idx="6">
                  <c:v>74.671172153186532</c:v>
                </c:pt>
                <c:pt idx="7">
                  <c:v>73.778406151936267</c:v>
                </c:pt>
                <c:pt idx="8">
                  <c:v>68.480338612779903</c:v>
                </c:pt>
                <c:pt idx="9">
                  <c:v>54.569524602844055</c:v>
                </c:pt>
                <c:pt idx="10">
                  <c:v>27.347073492738744</c:v>
                </c:pt>
                <c:pt idx="11">
                  <c:v>12.797162576687116</c:v>
                </c:pt>
                <c:pt idx="12">
                  <c:v>6.9232256816863273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Males!$F$65</c:f>
              <c:strCache>
                <c:ptCount val="1"/>
                <c:pt idx="0">
                  <c:v>year 10</c:v>
                </c:pt>
              </c:strCache>
            </c:strRef>
          </c:tx>
          <c:spPr>
            <a:ln w="6350">
              <a:solidFill>
                <a:schemeClr val="tx1"/>
              </a:solidFill>
              <a:prstDash val="sysDash"/>
            </a:ln>
          </c:spPr>
          <c:marker>
            <c:symbol val="none"/>
          </c:marker>
          <c:cat>
            <c:strRef>
              <c:f>Males!$B$66:$B$78</c:f>
              <c:strCache>
                <c:ptCount val="13"/>
                <c:pt idx="0">
                  <c:v>15-19</c:v>
                </c:pt>
                <c:pt idx="1">
                  <c:v>20-24</c:v>
                </c:pt>
                <c:pt idx="2">
                  <c:v>25-29</c:v>
                </c:pt>
                <c:pt idx="3">
                  <c:v>30-34</c:v>
                </c:pt>
                <c:pt idx="4">
                  <c:v>35-39</c:v>
                </c:pt>
                <c:pt idx="5">
                  <c:v>40-44</c:v>
                </c:pt>
                <c:pt idx="6">
                  <c:v>45-49</c:v>
                </c:pt>
                <c:pt idx="7">
                  <c:v>50-54</c:v>
                </c:pt>
                <c:pt idx="8">
                  <c:v>55-59</c:v>
                </c:pt>
                <c:pt idx="9">
                  <c:v>60-64</c:v>
                </c:pt>
                <c:pt idx="10">
                  <c:v>65-69</c:v>
                </c:pt>
                <c:pt idx="11">
                  <c:v>70-74</c:v>
                </c:pt>
                <c:pt idx="12">
                  <c:v>75-79</c:v>
                </c:pt>
              </c:strCache>
            </c:strRef>
          </c:cat>
          <c:val>
            <c:numRef>
              <c:f>Males!$F$66:$F$78</c:f>
              <c:numCache>
                <c:formatCode>General</c:formatCode>
                <c:ptCount val="13"/>
                <c:pt idx="0">
                  <c:v>45.944657654794788</c:v>
                </c:pt>
                <c:pt idx="1">
                  <c:v>83.368545906075099</c:v>
                </c:pt>
                <c:pt idx="2">
                  <c:v>84.366363995262532</c:v>
                </c:pt>
                <c:pt idx="3">
                  <c:v>84.218573957830358</c:v>
                </c:pt>
                <c:pt idx="4">
                  <c:v>83.880347535389063</c:v>
                </c:pt>
                <c:pt idx="5">
                  <c:v>84.783265748180241</c:v>
                </c:pt>
                <c:pt idx="6">
                  <c:v>84.418647423483463</c:v>
                </c:pt>
                <c:pt idx="7">
                  <c:v>82.055866715610236</c:v>
                </c:pt>
                <c:pt idx="8">
                  <c:v>75.823126653754883</c:v>
                </c:pt>
                <c:pt idx="9">
                  <c:v>59.061996189359519</c:v>
                </c:pt>
                <c:pt idx="10">
                  <c:v>30.37055067687756</c:v>
                </c:pt>
                <c:pt idx="11">
                  <c:v>14.60028590279305</c:v>
                </c:pt>
                <c:pt idx="12">
                  <c:v>7.5102074483441248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Males!$G$65</c:f>
              <c:strCache>
                <c:ptCount val="1"/>
                <c:pt idx="0">
                  <c:v>Year 11</c:v>
                </c:pt>
              </c:strCache>
            </c:strRef>
          </c:tx>
          <c:spPr>
            <a:ln w="6350">
              <a:solidFill>
                <a:schemeClr val="tx1"/>
              </a:solidFill>
              <a:prstDash val="sysDash"/>
            </a:ln>
          </c:spPr>
          <c:marker>
            <c:symbol val="none"/>
          </c:marker>
          <c:cat>
            <c:strRef>
              <c:f>Males!$B$66:$B$78</c:f>
              <c:strCache>
                <c:ptCount val="13"/>
                <c:pt idx="0">
                  <c:v>15-19</c:v>
                </c:pt>
                <c:pt idx="1">
                  <c:v>20-24</c:v>
                </c:pt>
                <c:pt idx="2">
                  <c:v>25-29</c:v>
                </c:pt>
                <c:pt idx="3">
                  <c:v>30-34</c:v>
                </c:pt>
                <c:pt idx="4">
                  <c:v>35-39</c:v>
                </c:pt>
                <c:pt idx="5">
                  <c:v>40-44</c:v>
                </c:pt>
                <c:pt idx="6">
                  <c:v>45-49</c:v>
                </c:pt>
                <c:pt idx="7">
                  <c:v>50-54</c:v>
                </c:pt>
                <c:pt idx="8">
                  <c:v>55-59</c:v>
                </c:pt>
                <c:pt idx="9">
                  <c:v>60-64</c:v>
                </c:pt>
                <c:pt idx="10">
                  <c:v>65-69</c:v>
                </c:pt>
                <c:pt idx="11">
                  <c:v>70-74</c:v>
                </c:pt>
                <c:pt idx="12">
                  <c:v>75-79</c:v>
                </c:pt>
              </c:strCache>
            </c:strRef>
          </c:cat>
          <c:val>
            <c:numRef>
              <c:f>Males!$G$66:$G$78</c:f>
              <c:numCache>
                <c:formatCode>General</c:formatCode>
                <c:ptCount val="13"/>
                <c:pt idx="0">
                  <c:v>44.746986477390934</c:v>
                </c:pt>
                <c:pt idx="1">
                  <c:v>85.07185906351414</c:v>
                </c:pt>
                <c:pt idx="2">
                  <c:v>86.822022856717425</c:v>
                </c:pt>
                <c:pt idx="3">
                  <c:v>87.261508176862506</c:v>
                </c:pt>
                <c:pt idx="4">
                  <c:v>87.213397790055254</c:v>
                </c:pt>
                <c:pt idx="5">
                  <c:v>88.103812953752922</c:v>
                </c:pt>
                <c:pt idx="6">
                  <c:v>87.917789371094429</c:v>
                </c:pt>
                <c:pt idx="7">
                  <c:v>86.666443827923928</c:v>
                </c:pt>
                <c:pt idx="8">
                  <c:v>79.835488590975601</c:v>
                </c:pt>
                <c:pt idx="9">
                  <c:v>62.314033924002658</c:v>
                </c:pt>
                <c:pt idx="10">
                  <c:v>33.696122243044549</c:v>
                </c:pt>
                <c:pt idx="11">
                  <c:v>16.725452269882808</c:v>
                </c:pt>
                <c:pt idx="12">
                  <c:v>8.6151882578174863</c:v>
                </c:pt>
              </c:numCache>
            </c:numRef>
          </c:val>
          <c:smooth val="0"/>
        </c:ser>
        <c:ser>
          <c:idx val="6"/>
          <c:order val="5"/>
          <c:tx>
            <c:strRef>
              <c:f>Males!$H$65</c:f>
              <c:strCache>
                <c:ptCount val="1"/>
                <c:pt idx="0">
                  <c:v>Year 12</c:v>
                </c:pt>
              </c:strCache>
            </c:strRef>
          </c:tx>
          <c:spPr>
            <a:ln w="6350">
              <a:solidFill>
                <a:schemeClr val="tx1"/>
              </a:solidFill>
              <a:prstDash val="sysDash"/>
            </a:ln>
          </c:spPr>
          <c:marker>
            <c:symbol val="none"/>
          </c:marker>
          <c:cat>
            <c:strRef>
              <c:f>Males!$B$66:$B$78</c:f>
              <c:strCache>
                <c:ptCount val="13"/>
                <c:pt idx="0">
                  <c:v>15-19</c:v>
                </c:pt>
                <c:pt idx="1">
                  <c:v>20-24</c:v>
                </c:pt>
                <c:pt idx="2">
                  <c:v>25-29</c:v>
                </c:pt>
                <c:pt idx="3">
                  <c:v>30-34</c:v>
                </c:pt>
                <c:pt idx="4">
                  <c:v>35-39</c:v>
                </c:pt>
                <c:pt idx="5">
                  <c:v>40-44</c:v>
                </c:pt>
                <c:pt idx="6">
                  <c:v>45-49</c:v>
                </c:pt>
                <c:pt idx="7">
                  <c:v>50-54</c:v>
                </c:pt>
                <c:pt idx="8">
                  <c:v>55-59</c:v>
                </c:pt>
                <c:pt idx="9">
                  <c:v>60-64</c:v>
                </c:pt>
                <c:pt idx="10">
                  <c:v>65-69</c:v>
                </c:pt>
                <c:pt idx="11">
                  <c:v>70-74</c:v>
                </c:pt>
                <c:pt idx="12">
                  <c:v>75-79</c:v>
                </c:pt>
              </c:strCache>
            </c:strRef>
          </c:cat>
          <c:val>
            <c:numRef>
              <c:f>Males!$H$66:$H$78</c:f>
              <c:numCache>
                <c:formatCode>General</c:formatCode>
                <c:ptCount val="13"/>
                <c:pt idx="0">
                  <c:v>64.691789619469915</c:v>
                </c:pt>
                <c:pt idx="1">
                  <c:v>75.686128308253117</c:v>
                </c:pt>
                <c:pt idx="2">
                  <c:v>87.527733879317722</c:v>
                </c:pt>
                <c:pt idx="3">
                  <c:v>90.666503515591913</c:v>
                </c:pt>
                <c:pt idx="4">
                  <c:v>91.08757304097908</c:v>
                </c:pt>
                <c:pt idx="5">
                  <c:v>90.132653877355153</c:v>
                </c:pt>
                <c:pt idx="6">
                  <c:v>88.199712222175648</c:v>
                </c:pt>
                <c:pt idx="7">
                  <c:v>85.811032222829056</c:v>
                </c:pt>
                <c:pt idx="8">
                  <c:v>77.42229540976858</c:v>
                </c:pt>
                <c:pt idx="9">
                  <c:v>59.996239123373854</c:v>
                </c:pt>
                <c:pt idx="10">
                  <c:v>33.505293929790945</c:v>
                </c:pt>
                <c:pt idx="11">
                  <c:v>15.577813759084233</c:v>
                </c:pt>
                <c:pt idx="12">
                  <c:v>7.8535653431094126</c:v>
                </c:pt>
              </c:numCache>
            </c:numRef>
          </c:val>
          <c:smooth val="0"/>
        </c:ser>
        <c:ser>
          <c:idx val="7"/>
          <c:order val="6"/>
          <c:tx>
            <c:strRef>
              <c:f>Males!$I$65</c:f>
              <c:strCache>
                <c:ptCount val="1"/>
                <c:pt idx="0">
                  <c:v>Certificate</c:v>
                </c:pt>
              </c:strCache>
            </c:strRef>
          </c:tx>
          <c:spPr>
            <a:ln w="6350">
              <a:solidFill>
                <a:schemeClr val="tx1"/>
              </a:solidFill>
              <a:prstDash val="sysDash"/>
            </a:ln>
          </c:spPr>
          <c:marker>
            <c:symbol val="none"/>
          </c:marker>
          <c:cat>
            <c:strRef>
              <c:f>Males!$B$66:$B$78</c:f>
              <c:strCache>
                <c:ptCount val="13"/>
                <c:pt idx="0">
                  <c:v>15-19</c:v>
                </c:pt>
                <c:pt idx="1">
                  <c:v>20-24</c:v>
                </c:pt>
                <c:pt idx="2">
                  <c:v>25-29</c:v>
                </c:pt>
                <c:pt idx="3">
                  <c:v>30-34</c:v>
                </c:pt>
                <c:pt idx="4">
                  <c:v>35-39</c:v>
                </c:pt>
                <c:pt idx="5">
                  <c:v>40-44</c:v>
                </c:pt>
                <c:pt idx="6">
                  <c:v>45-49</c:v>
                </c:pt>
                <c:pt idx="7">
                  <c:v>50-54</c:v>
                </c:pt>
                <c:pt idx="8">
                  <c:v>55-59</c:v>
                </c:pt>
                <c:pt idx="9">
                  <c:v>60-64</c:v>
                </c:pt>
                <c:pt idx="10">
                  <c:v>65-69</c:v>
                </c:pt>
                <c:pt idx="11">
                  <c:v>70-74</c:v>
                </c:pt>
                <c:pt idx="12">
                  <c:v>75-79</c:v>
                </c:pt>
              </c:strCache>
            </c:strRef>
          </c:cat>
          <c:val>
            <c:numRef>
              <c:f>Males!$I$66:$I$78</c:f>
              <c:numCache>
                <c:formatCode>General</c:formatCode>
                <c:ptCount val="13"/>
                <c:pt idx="0">
                  <c:v>82.507428352343524</c:v>
                </c:pt>
                <c:pt idx="1">
                  <c:v>93.671478543627146</c:v>
                </c:pt>
                <c:pt idx="2">
                  <c:v>95.488514133244394</c:v>
                </c:pt>
                <c:pt idx="3">
                  <c:v>95.376697231528823</c:v>
                </c:pt>
                <c:pt idx="4">
                  <c:v>94.631252623434165</c:v>
                </c:pt>
                <c:pt idx="5">
                  <c:v>93.899837563849147</c:v>
                </c:pt>
                <c:pt idx="6">
                  <c:v>92.885189332590002</c:v>
                </c:pt>
                <c:pt idx="7">
                  <c:v>90.608131693571636</c:v>
                </c:pt>
                <c:pt idx="8">
                  <c:v>83.829629762267146</c:v>
                </c:pt>
                <c:pt idx="9">
                  <c:v>65.174324394961062</c:v>
                </c:pt>
                <c:pt idx="10">
                  <c:v>31.857188543813521</c:v>
                </c:pt>
                <c:pt idx="11">
                  <c:v>12.886235131267156</c:v>
                </c:pt>
                <c:pt idx="12">
                  <c:v>5.9589546198535892</c:v>
                </c:pt>
              </c:numCache>
            </c:numRef>
          </c:val>
          <c:smooth val="0"/>
        </c:ser>
        <c:ser>
          <c:idx val="8"/>
          <c:order val="7"/>
          <c:tx>
            <c:strRef>
              <c:f>Males!$J$65</c:f>
              <c:strCache>
                <c:ptCount val="1"/>
                <c:pt idx="0">
                  <c:v>Advanced Diploma and Diploma Level</c:v>
                </c:pt>
              </c:strCache>
            </c:strRef>
          </c:tx>
          <c:spPr>
            <a:ln w="6350">
              <a:solidFill>
                <a:schemeClr val="tx1"/>
              </a:solidFill>
              <a:prstDash val="sysDash"/>
            </a:ln>
          </c:spPr>
          <c:marker>
            <c:symbol val="none"/>
          </c:marker>
          <c:cat>
            <c:strRef>
              <c:f>Males!$B$66:$B$78</c:f>
              <c:strCache>
                <c:ptCount val="13"/>
                <c:pt idx="0">
                  <c:v>15-19</c:v>
                </c:pt>
                <c:pt idx="1">
                  <c:v>20-24</c:v>
                </c:pt>
                <c:pt idx="2">
                  <c:v>25-29</c:v>
                </c:pt>
                <c:pt idx="3">
                  <c:v>30-34</c:v>
                </c:pt>
                <c:pt idx="4">
                  <c:v>35-39</c:v>
                </c:pt>
                <c:pt idx="5">
                  <c:v>40-44</c:v>
                </c:pt>
                <c:pt idx="6">
                  <c:v>45-49</c:v>
                </c:pt>
                <c:pt idx="7">
                  <c:v>50-54</c:v>
                </c:pt>
                <c:pt idx="8">
                  <c:v>55-59</c:v>
                </c:pt>
                <c:pt idx="9">
                  <c:v>60-64</c:v>
                </c:pt>
                <c:pt idx="10">
                  <c:v>65-69</c:v>
                </c:pt>
                <c:pt idx="11">
                  <c:v>70-74</c:v>
                </c:pt>
                <c:pt idx="12">
                  <c:v>75-79</c:v>
                </c:pt>
              </c:strCache>
            </c:strRef>
          </c:cat>
          <c:val>
            <c:numRef>
              <c:f>Males!$J$66:$J$78</c:f>
              <c:numCache>
                <c:formatCode>General</c:formatCode>
                <c:ptCount val="13"/>
                <c:pt idx="0">
                  <c:v>71.822033898305079</c:v>
                </c:pt>
                <c:pt idx="1">
                  <c:v>82.53266529128598</c:v>
                </c:pt>
                <c:pt idx="2">
                  <c:v>92.412478336221838</c:v>
                </c:pt>
                <c:pt idx="3">
                  <c:v>94.920818848976438</c:v>
                </c:pt>
                <c:pt idx="4">
                  <c:v>95.548933792718131</c:v>
                </c:pt>
                <c:pt idx="5">
                  <c:v>95.207420767843345</c:v>
                </c:pt>
                <c:pt idx="6">
                  <c:v>94.344794421735983</c:v>
                </c:pt>
                <c:pt idx="7">
                  <c:v>92.881338534181893</c:v>
                </c:pt>
                <c:pt idx="8">
                  <c:v>85.832988682934158</c:v>
                </c:pt>
                <c:pt idx="9">
                  <c:v>66.5095525389643</c:v>
                </c:pt>
                <c:pt idx="10">
                  <c:v>39.027040077257361</c:v>
                </c:pt>
                <c:pt idx="11">
                  <c:v>20.767838430027627</c:v>
                </c:pt>
                <c:pt idx="12">
                  <c:v>10.503069321754754</c:v>
                </c:pt>
              </c:numCache>
            </c:numRef>
          </c:val>
          <c:smooth val="0"/>
        </c:ser>
        <c:ser>
          <c:idx val="9"/>
          <c:order val="8"/>
          <c:tx>
            <c:strRef>
              <c:f>Males!$K$65</c:f>
              <c:strCache>
                <c:ptCount val="1"/>
                <c:pt idx="0">
                  <c:v>Bachelor Degree Level</c:v>
                </c:pt>
              </c:strCache>
            </c:strRef>
          </c:tx>
          <c:spPr>
            <a:ln w="6350">
              <a:solidFill>
                <a:schemeClr val="tx1"/>
              </a:solidFill>
              <a:prstDash val="sysDash"/>
            </a:ln>
          </c:spPr>
          <c:marker>
            <c:symbol val="none"/>
          </c:marker>
          <c:cat>
            <c:strRef>
              <c:f>Males!$B$66:$B$78</c:f>
              <c:strCache>
                <c:ptCount val="13"/>
                <c:pt idx="0">
                  <c:v>15-19</c:v>
                </c:pt>
                <c:pt idx="1">
                  <c:v>20-24</c:v>
                </c:pt>
                <c:pt idx="2">
                  <c:v>25-29</c:v>
                </c:pt>
                <c:pt idx="3">
                  <c:v>30-34</c:v>
                </c:pt>
                <c:pt idx="4">
                  <c:v>35-39</c:v>
                </c:pt>
                <c:pt idx="5">
                  <c:v>40-44</c:v>
                </c:pt>
                <c:pt idx="6">
                  <c:v>45-49</c:v>
                </c:pt>
                <c:pt idx="7">
                  <c:v>50-54</c:v>
                </c:pt>
                <c:pt idx="8">
                  <c:v>55-59</c:v>
                </c:pt>
                <c:pt idx="9">
                  <c:v>60-64</c:v>
                </c:pt>
                <c:pt idx="10">
                  <c:v>65-69</c:v>
                </c:pt>
                <c:pt idx="11">
                  <c:v>70-74</c:v>
                </c:pt>
                <c:pt idx="12">
                  <c:v>75-79</c:v>
                </c:pt>
              </c:strCache>
            </c:strRef>
          </c:cat>
          <c:val>
            <c:numRef>
              <c:f>Males!$K$66:$K$78</c:f>
              <c:numCache>
                <c:formatCode>General</c:formatCode>
                <c:ptCount val="13"/>
                <c:pt idx="0">
                  <c:v>63.380281690140848</c:v>
                </c:pt>
                <c:pt idx="1">
                  <c:v>84.856259367784276</c:v>
                </c:pt>
                <c:pt idx="2">
                  <c:v>92.632734438544404</c:v>
                </c:pt>
                <c:pt idx="3">
                  <c:v>95.869521883987801</c:v>
                </c:pt>
                <c:pt idx="4">
                  <c:v>96.386005962939208</c:v>
                </c:pt>
                <c:pt idx="5">
                  <c:v>96.120854748055976</c:v>
                </c:pt>
                <c:pt idx="6">
                  <c:v>95.078545071164996</c:v>
                </c:pt>
                <c:pt idx="7">
                  <c:v>93.651808959511627</c:v>
                </c:pt>
                <c:pt idx="8">
                  <c:v>86.827548946461192</c:v>
                </c:pt>
                <c:pt idx="9">
                  <c:v>69.166080450214238</c:v>
                </c:pt>
                <c:pt idx="10">
                  <c:v>45.06670087224218</c:v>
                </c:pt>
                <c:pt idx="11">
                  <c:v>26.655162254303633</c:v>
                </c:pt>
                <c:pt idx="12">
                  <c:v>14.707552526973311</c:v>
                </c:pt>
              </c:numCache>
            </c:numRef>
          </c:val>
          <c:smooth val="0"/>
        </c:ser>
        <c:ser>
          <c:idx val="10"/>
          <c:order val="9"/>
          <c:tx>
            <c:strRef>
              <c:f>Males!$L$65</c:f>
              <c:strCache>
                <c:ptCount val="1"/>
                <c:pt idx="0">
                  <c:v>Graduate Diploma and Graduate Certificate Level</c:v>
                </c:pt>
              </c:strCache>
            </c:strRef>
          </c:tx>
          <c:spPr>
            <a:ln w="22225" cap="rnd" cmpd="sng" algn="ctr">
              <a:solidFill>
                <a:srgbClr val="78A22F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strRef>
              <c:f>Males!$B$66:$B$78</c:f>
              <c:strCache>
                <c:ptCount val="13"/>
                <c:pt idx="0">
                  <c:v>15-19</c:v>
                </c:pt>
                <c:pt idx="1">
                  <c:v>20-24</c:v>
                </c:pt>
                <c:pt idx="2">
                  <c:v>25-29</c:v>
                </c:pt>
                <c:pt idx="3">
                  <c:v>30-34</c:v>
                </c:pt>
                <c:pt idx="4">
                  <c:v>35-39</c:v>
                </c:pt>
                <c:pt idx="5">
                  <c:v>40-44</c:v>
                </c:pt>
                <c:pt idx="6">
                  <c:v>45-49</c:v>
                </c:pt>
                <c:pt idx="7">
                  <c:v>50-54</c:v>
                </c:pt>
                <c:pt idx="8">
                  <c:v>55-59</c:v>
                </c:pt>
                <c:pt idx="9">
                  <c:v>60-64</c:v>
                </c:pt>
                <c:pt idx="10">
                  <c:v>65-69</c:v>
                </c:pt>
                <c:pt idx="11">
                  <c:v>70-74</c:v>
                </c:pt>
                <c:pt idx="12">
                  <c:v>75-79</c:v>
                </c:pt>
              </c:strCache>
            </c:strRef>
          </c:cat>
          <c:val>
            <c:numRef>
              <c:f>Males!$L$66:$L$78</c:f>
              <c:numCache>
                <c:formatCode>General</c:formatCode>
                <c:ptCount val="13"/>
                <c:pt idx="0">
                  <c:v>85.294117647058826</c:v>
                </c:pt>
                <c:pt idx="1">
                  <c:v>88.571428571428569</c:v>
                </c:pt>
                <c:pt idx="2">
                  <c:v>95.796986518636004</c:v>
                </c:pt>
                <c:pt idx="3">
                  <c:v>97.009705342310042</c:v>
                </c:pt>
                <c:pt idx="4">
                  <c:v>97.17694131594547</c:v>
                </c:pt>
                <c:pt idx="5">
                  <c:v>97.089017015890875</c:v>
                </c:pt>
                <c:pt idx="6">
                  <c:v>96.479406420351296</c:v>
                </c:pt>
                <c:pt idx="7">
                  <c:v>95.215652670665534</c:v>
                </c:pt>
                <c:pt idx="8">
                  <c:v>87.528378991978201</c:v>
                </c:pt>
                <c:pt idx="9">
                  <c:v>67.273479520066189</c:v>
                </c:pt>
                <c:pt idx="10">
                  <c:v>41.904949714060344</c:v>
                </c:pt>
                <c:pt idx="11">
                  <c:v>23.994147768836868</c:v>
                </c:pt>
                <c:pt idx="12">
                  <c:v>11.976487876561352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354240"/>
        <c:axId val="49355776"/>
      </c:lineChart>
      <c:catAx>
        <c:axId val="49354240"/>
        <c:scaling>
          <c:orientation val="minMax"/>
        </c:scaling>
        <c:delete val="0"/>
        <c:axPos val="b"/>
        <c:majorTickMark val="out"/>
        <c:minorTickMark val="none"/>
        <c:tickLblPos val="low"/>
        <c:txPr>
          <a:bodyPr/>
          <a:lstStyle/>
          <a:p>
            <a:pPr>
              <a:defRPr sz="900"/>
            </a:pPr>
            <a:endParaRPr lang="en-US"/>
          </a:p>
        </c:txPr>
        <c:crossAx val="49355776"/>
        <c:crosses val="autoZero"/>
        <c:auto val="1"/>
        <c:lblAlgn val="ctr"/>
        <c:lblOffset val="100"/>
        <c:noMultiLvlLbl val="0"/>
      </c:catAx>
      <c:valAx>
        <c:axId val="49355776"/>
        <c:scaling>
          <c:orientation val="minMax"/>
          <c:max val="100"/>
        </c:scaling>
        <c:delete val="0"/>
        <c:axPos val="l"/>
        <c:majorGridlines>
          <c:spPr>
            <a:ln w="3175"/>
          </c:spPr>
        </c:majorGridlines>
        <c:numFmt formatCode="0" sourceLinked="0"/>
        <c:majorTickMark val="out"/>
        <c:minorTickMark val="none"/>
        <c:tickLblPos val="nextTo"/>
        <c:crossAx val="49354240"/>
        <c:crosses val="autoZero"/>
        <c:crossBetween val="between"/>
        <c:majorUnit val="20"/>
      </c:valAx>
      <c:spPr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Females!$Y$65</c:f>
              <c:strCache>
                <c:ptCount val="1"/>
                <c:pt idx="0">
                  <c:v>Ratio of degre to post school</c:v>
                </c:pt>
              </c:strCache>
            </c:strRef>
          </c:tx>
          <c:spPr>
            <a:ln w="22225" cap="rnd" cmpd="sng" algn="ctr">
              <a:solidFill>
                <a:srgbClr val="78A22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strRef>
              <c:f>Females!$B$66:$B$78</c:f>
              <c:strCache>
                <c:ptCount val="13"/>
                <c:pt idx="0">
                  <c:v>15-19</c:v>
                </c:pt>
                <c:pt idx="1">
                  <c:v>20-24</c:v>
                </c:pt>
                <c:pt idx="2">
                  <c:v>25-29</c:v>
                </c:pt>
                <c:pt idx="3">
                  <c:v>30-34</c:v>
                </c:pt>
                <c:pt idx="4">
                  <c:v>35-39</c:v>
                </c:pt>
                <c:pt idx="5">
                  <c:v>40-44</c:v>
                </c:pt>
                <c:pt idx="6">
                  <c:v>45-49</c:v>
                </c:pt>
                <c:pt idx="7">
                  <c:v>50-54</c:v>
                </c:pt>
                <c:pt idx="8">
                  <c:v>55-59</c:v>
                </c:pt>
                <c:pt idx="9">
                  <c:v>60-64</c:v>
                </c:pt>
                <c:pt idx="10">
                  <c:v>65-69</c:v>
                </c:pt>
                <c:pt idx="11">
                  <c:v>70-74</c:v>
                </c:pt>
                <c:pt idx="12">
                  <c:v>75-79</c:v>
                </c:pt>
              </c:strCache>
            </c:strRef>
          </c:cat>
          <c:val>
            <c:numRef>
              <c:f>Females!$Y$66:$Y$78</c:f>
              <c:numCache>
                <c:formatCode>0.0</c:formatCode>
                <c:ptCount val="13"/>
                <c:pt idx="0">
                  <c:v>0.79893997220190016</c:v>
                </c:pt>
                <c:pt idx="1">
                  <c:v>1.0253469361433958</c:v>
                </c:pt>
                <c:pt idx="2">
                  <c:v>1.1021409029095977</c:v>
                </c:pt>
                <c:pt idx="3">
                  <c:v>1.1016784658774068</c:v>
                </c:pt>
                <c:pt idx="4">
                  <c:v>1.0659716555737577</c:v>
                </c:pt>
                <c:pt idx="5">
                  <c:v>1.0443961268038844</c:v>
                </c:pt>
                <c:pt idx="6">
                  <c:v>1.0436290842335061</c:v>
                </c:pt>
                <c:pt idx="7">
                  <c:v>1.0578225278742279</c:v>
                </c:pt>
                <c:pt idx="8">
                  <c:v>1.0804939781519558</c:v>
                </c:pt>
                <c:pt idx="9">
                  <c:v>1.1277107598476748</c:v>
                </c:pt>
                <c:pt idx="10">
                  <c:v>1.2872845367382009</c:v>
                </c:pt>
                <c:pt idx="11">
                  <c:v>1.3917723637579154</c:v>
                </c:pt>
                <c:pt idx="12">
                  <c:v>1.4289509101537541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Females!$X$65</c:f>
              <c:strCache>
                <c:ptCount val="1"/>
                <c:pt idx="0">
                  <c:v>Ratio of degree+ to no-post school</c:v>
                </c:pt>
              </c:strCache>
            </c:strRef>
          </c:tx>
          <c:spPr>
            <a:ln w="22225" cap="rnd" cmpd="sng" algn="ctr">
              <a:solidFill>
                <a:srgbClr val="344893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strRef>
              <c:f>Females!$B$66:$B$78</c:f>
              <c:strCache>
                <c:ptCount val="13"/>
                <c:pt idx="0">
                  <c:v>15-19</c:v>
                </c:pt>
                <c:pt idx="1">
                  <c:v>20-24</c:v>
                </c:pt>
                <c:pt idx="2">
                  <c:v>25-29</c:v>
                </c:pt>
                <c:pt idx="3">
                  <c:v>30-34</c:v>
                </c:pt>
                <c:pt idx="4">
                  <c:v>35-39</c:v>
                </c:pt>
                <c:pt idx="5">
                  <c:v>40-44</c:v>
                </c:pt>
                <c:pt idx="6">
                  <c:v>45-49</c:v>
                </c:pt>
                <c:pt idx="7">
                  <c:v>50-54</c:v>
                </c:pt>
                <c:pt idx="8">
                  <c:v>55-59</c:v>
                </c:pt>
                <c:pt idx="9">
                  <c:v>60-64</c:v>
                </c:pt>
                <c:pt idx="10">
                  <c:v>65-69</c:v>
                </c:pt>
                <c:pt idx="11">
                  <c:v>70-74</c:v>
                </c:pt>
                <c:pt idx="12">
                  <c:v>75-79</c:v>
                </c:pt>
              </c:strCache>
            </c:strRef>
          </c:cat>
          <c:val>
            <c:numRef>
              <c:f>Females!$X$66:$X$78</c:f>
              <c:numCache>
                <c:formatCode>0.0</c:formatCode>
                <c:ptCount val="13"/>
                <c:pt idx="0">
                  <c:v>1.2623260129378782</c:v>
                </c:pt>
                <c:pt idx="1">
                  <c:v>1.2526657429105694</c:v>
                </c:pt>
                <c:pt idx="2">
                  <c:v>1.4016845361707111</c:v>
                </c:pt>
                <c:pt idx="3">
                  <c:v>1.3754817448072323</c:v>
                </c:pt>
                <c:pt idx="4">
                  <c:v>1.27319614476222</c:v>
                </c:pt>
                <c:pt idx="5">
                  <c:v>1.2169003154937335</c:v>
                </c:pt>
                <c:pt idx="6">
                  <c:v>1.2214016693497902</c:v>
                </c:pt>
                <c:pt idx="7">
                  <c:v>1.2882637576319036</c:v>
                </c:pt>
                <c:pt idx="8">
                  <c:v>1.4304516882367577</c:v>
                </c:pt>
                <c:pt idx="9">
                  <c:v>1.7011247987060252</c:v>
                </c:pt>
                <c:pt idx="10">
                  <c:v>2.2817687394324868</c:v>
                </c:pt>
                <c:pt idx="11">
                  <c:v>2.8392356329928781</c:v>
                </c:pt>
                <c:pt idx="12">
                  <c:v>3.0717731140801141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796800"/>
        <c:axId val="99017856"/>
      </c:lineChart>
      <c:catAx>
        <c:axId val="52796800"/>
        <c:scaling>
          <c:orientation val="minMax"/>
        </c:scaling>
        <c:delete val="0"/>
        <c:axPos val="b"/>
        <c:majorTickMark val="out"/>
        <c:minorTickMark val="none"/>
        <c:tickLblPos val="low"/>
        <c:txPr>
          <a:bodyPr/>
          <a:lstStyle/>
          <a:p>
            <a:pPr>
              <a:defRPr sz="900"/>
            </a:pPr>
            <a:endParaRPr lang="en-US"/>
          </a:p>
        </c:txPr>
        <c:crossAx val="99017856"/>
        <c:crosses val="autoZero"/>
        <c:auto val="1"/>
        <c:lblAlgn val="ctr"/>
        <c:lblOffset val="100"/>
        <c:noMultiLvlLbl val="0"/>
      </c:catAx>
      <c:valAx>
        <c:axId val="99017856"/>
        <c:scaling>
          <c:orientation val="minMax"/>
          <c:max val="3.5"/>
          <c:min val="0.5"/>
        </c:scaling>
        <c:delete val="0"/>
        <c:axPos val="l"/>
        <c:majorGridlines>
          <c:spPr>
            <a:ln w="3175"/>
          </c:spPr>
        </c:majorGridlines>
        <c:numFmt formatCode="0.0" sourceLinked="0"/>
        <c:majorTickMark val="out"/>
        <c:minorTickMark val="none"/>
        <c:tickLblPos val="nextTo"/>
        <c:crossAx val="52796800"/>
        <c:crosses val="autoZero"/>
        <c:crossBetween val="between"/>
        <c:majorUnit val="0.5"/>
      </c:valAx>
      <c:spPr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Males!$Y$65</c:f>
              <c:strCache>
                <c:ptCount val="1"/>
                <c:pt idx="0">
                  <c:v>Ratio of degre to post school</c:v>
                </c:pt>
              </c:strCache>
            </c:strRef>
          </c:tx>
          <c:spPr>
            <a:ln w="22225" cap="rnd" cmpd="sng" algn="ctr">
              <a:solidFill>
                <a:srgbClr val="78A22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strRef>
              <c:f>Males!$B$66:$B$78</c:f>
              <c:strCache>
                <c:ptCount val="13"/>
                <c:pt idx="0">
                  <c:v>15-19</c:v>
                </c:pt>
                <c:pt idx="1">
                  <c:v>20-24</c:v>
                </c:pt>
                <c:pt idx="2">
                  <c:v>25-29</c:v>
                </c:pt>
                <c:pt idx="3">
                  <c:v>30-34</c:v>
                </c:pt>
                <c:pt idx="4">
                  <c:v>35-39</c:v>
                </c:pt>
                <c:pt idx="5">
                  <c:v>40-44</c:v>
                </c:pt>
                <c:pt idx="6">
                  <c:v>45-49</c:v>
                </c:pt>
                <c:pt idx="7">
                  <c:v>50-54</c:v>
                </c:pt>
                <c:pt idx="8">
                  <c:v>55-59</c:v>
                </c:pt>
                <c:pt idx="9">
                  <c:v>60-64</c:v>
                </c:pt>
                <c:pt idx="10">
                  <c:v>65-69</c:v>
                </c:pt>
                <c:pt idx="11">
                  <c:v>70-74</c:v>
                </c:pt>
                <c:pt idx="12">
                  <c:v>75-79</c:v>
                </c:pt>
              </c:strCache>
            </c:strRef>
          </c:cat>
          <c:val>
            <c:numRef>
              <c:f>Males!$Y$66:$Y$78</c:f>
              <c:numCache>
                <c:formatCode>0.0</c:formatCode>
                <c:ptCount val="13"/>
                <c:pt idx="0">
                  <c:v>0.80838783544818227</c:v>
                </c:pt>
                <c:pt idx="1">
                  <c:v>0.92791809542137693</c:v>
                </c:pt>
                <c:pt idx="2">
                  <c:v>0.97523541843408112</c:v>
                </c:pt>
                <c:pt idx="3">
                  <c:v>1.003058708565566</c:v>
                </c:pt>
                <c:pt idx="4">
                  <c:v>1.0145604308799014</c:v>
                </c:pt>
                <c:pt idx="5">
                  <c:v>1.0213447897230155</c:v>
                </c:pt>
                <c:pt idx="6">
                  <c:v>1.0251658788688618</c:v>
                </c:pt>
                <c:pt idx="7">
                  <c:v>1.0349957403534809</c:v>
                </c:pt>
                <c:pt idx="8">
                  <c:v>1.0419292203501755</c:v>
                </c:pt>
                <c:pt idx="9">
                  <c:v>1.0764507310527511</c:v>
                </c:pt>
                <c:pt idx="10">
                  <c:v>1.3900897432550969</c:v>
                </c:pt>
                <c:pt idx="11">
                  <c:v>1.9261196308899007</c:v>
                </c:pt>
                <c:pt idx="12">
                  <c:v>2.2473854760964436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Males!$X$65</c:f>
              <c:strCache>
                <c:ptCount val="1"/>
                <c:pt idx="0">
                  <c:v>Ratio of degree+ to no-post school</c:v>
                </c:pt>
              </c:strCache>
            </c:strRef>
          </c:tx>
          <c:spPr>
            <a:ln w="22225" cap="rnd" cmpd="sng" algn="ctr">
              <a:solidFill>
                <a:srgbClr val="344893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strRef>
              <c:f>Males!$B$66:$B$78</c:f>
              <c:strCache>
                <c:ptCount val="13"/>
                <c:pt idx="0">
                  <c:v>15-19</c:v>
                </c:pt>
                <c:pt idx="1">
                  <c:v>20-24</c:v>
                </c:pt>
                <c:pt idx="2">
                  <c:v>25-29</c:v>
                </c:pt>
                <c:pt idx="3">
                  <c:v>30-34</c:v>
                </c:pt>
                <c:pt idx="4">
                  <c:v>35-39</c:v>
                </c:pt>
                <c:pt idx="5">
                  <c:v>40-44</c:v>
                </c:pt>
                <c:pt idx="6">
                  <c:v>45-49</c:v>
                </c:pt>
                <c:pt idx="7">
                  <c:v>50-54</c:v>
                </c:pt>
                <c:pt idx="8">
                  <c:v>55-59</c:v>
                </c:pt>
                <c:pt idx="9">
                  <c:v>60-64</c:v>
                </c:pt>
                <c:pt idx="10">
                  <c:v>65-69</c:v>
                </c:pt>
                <c:pt idx="11">
                  <c:v>70-74</c:v>
                </c:pt>
                <c:pt idx="12">
                  <c:v>75-79</c:v>
                </c:pt>
              </c:strCache>
            </c:strRef>
          </c:cat>
          <c:val>
            <c:numRef>
              <c:f>Males!$X$66:$X$78</c:f>
              <c:numCache>
                <c:formatCode>0.0</c:formatCode>
                <c:ptCount val="13"/>
                <c:pt idx="0">
                  <c:v>1.4323270836591624</c:v>
                </c:pt>
                <c:pt idx="1">
                  <c:v>1.1185975280966498</c:v>
                </c:pt>
                <c:pt idx="2">
                  <c:v>1.1173445948213727</c:v>
                </c:pt>
                <c:pt idx="3">
                  <c:v>1.1385927393193558</c:v>
                </c:pt>
                <c:pt idx="4">
                  <c:v>1.14586645657645</c:v>
                </c:pt>
                <c:pt idx="5">
                  <c:v>1.1553138901358952</c:v>
                </c:pt>
                <c:pt idx="6">
                  <c:v>1.1656580648533585</c:v>
                </c:pt>
                <c:pt idx="7">
                  <c:v>1.1839385546240044</c:v>
                </c:pt>
                <c:pt idx="8">
                  <c:v>1.2123827778564011</c:v>
                </c:pt>
                <c:pt idx="9">
                  <c:v>1.2635538608820744</c:v>
                </c:pt>
                <c:pt idx="10">
                  <c:v>1.6392721819985028</c:v>
                </c:pt>
                <c:pt idx="11">
                  <c:v>2.1529696909862772</c:v>
                </c:pt>
                <c:pt idx="12">
                  <c:v>2.3566163979248707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555264"/>
        <c:axId val="44772352"/>
      </c:lineChart>
      <c:catAx>
        <c:axId val="44555264"/>
        <c:scaling>
          <c:orientation val="minMax"/>
        </c:scaling>
        <c:delete val="0"/>
        <c:axPos val="b"/>
        <c:majorTickMark val="out"/>
        <c:minorTickMark val="none"/>
        <c:tickLblPos val="low"/>
        <c:txPr>
          <a:bodyPr/>
          <a:lstStyle/>
          <a:p>
            <a:pPr>
              <a:defRPr sz="900"/>
            </a:pPr>
            <a:endParaRPr lang="en-US"/>
          </a:p>
        </c:txPr>
        <c:crossAx val="44772352"/>
        <c:crosses val="autoZero"/>
        <c:auto val="1"/>
        <c:lblAlgn val="ctr"/>
        <c:lblOffset val="100"/>
        <c:noMultiLvlLbl val="0"/>
      </c:catAx>
      <c:valAx>
        <c:axId val="44772352"/>
        <c:scaling>
          <c:orientation val="minMax"/>
          <c:max val="3.5"/>
          <c:min val="0.5"/>
        </c:scaling>
        <c:delete val="0"/>
        <c:axPos val="l"/>
        <c:majorGridlines>
          <c:spPr>
            <a:ln w="3175"/>
          </c:spPr>
        </c:majorGridlines>
        <c:numFmt formatCode="0.0" sourceLinked="0"/>
        <c:majorTickMark val="out"/>
        <c:minorTickMark val="none"/>
        <c:tickLblPos val="nextTo"/>
        <c:spPr>
          <a:ln w="9525" cap="flat" cmpd="sng" algn="ctr">
            <a:solidFill>
              <a:srgbClr val="CDCDCD"/>
            </a:solidFill>
            <a:prstDash val="solid"/>
            <a:round/>
            <a:headEnd type="none" w="med" len="med"/>
            <a:tailEnd type="none" w="med" len="med"/>
          </a:ln>
        </c:spPr>
        <c:crossAx val="44555264"/>
        <c:crosses val="autoZero"/>
        <c:crossBetween val="between"/>
        <c:majorUnit val="0.5"/>
      </c:valAx>
      <c:spPr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5</xdr:col>
      <xdr:colOff>225600</xdr:colOff>
      <xdr:row>17</xdr:row>
      <xdr:rowOff>21615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19</xdr:row>
      <xdr:rowOff>0</xdr:rowOff>
    </xdr:from>
    <xdr:to>
      <xdr:col>5</xdr:col>
      <xdr:colOff>225600</xdr:colOff>
      <xdr:row>35</xdr:row>
      <xdr:rowOff>22277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0.18722</cdr:x>
      <cdr:y>0.11057</cdr:y>
    </cdr:from>
    <cdr:to>
      <cdr:x>0.91572</cdr:x>
      <cdr:y>0.82488</cdr:y>
    </cdr:to>
    <cdr:sp macro="" textlink="">
      <cdr:nvSpPr>
        <cdr:cNvPr id="9" name="Freeform 8"/>
        <cdr:cNvSpPr/>
      </cdr:nvSpPr>
      <cdr:spPr>
        <a:xfrm xmlns:a="http://schemas.openxmlformats.org/drawingml/2006/main">
          <a:off x="498758" y="292555"/>
          <a:ext cx="1940724" cy="1889999"/>
        </a:xfrm>
        <a:custGeom xmlns:a="http://schemas.openxmlformats.org/drawingml/2006/main">
          <a:avLst/>
          <a:gdLst>
            <a:gd name="connsiteX0" fmla="*/ 0 w 1940718"/>
            <a:gd name="connsiteY0" fmla="*/ 1726406 h 2186781"/>
            <a:gd name="connsiteX1" fmla="*/ 3968 w 1940718"/>
            <a:gd name="connsiteY1" fmla="*/ 250031 h 2186781"/>
            <a:gd name="connsiteX2" fmla="*/ 83343 w 1940718"/>
            <a:gd name="connsiteY2" fmla="*/ 218281 h 2186781"/>
            <a:gd name="connsiteX3" fmla="*/ 162718 w 1940718"/>
            <a:gd name="connsiteY3" fmla="*/ 31750 h 2186781"/>
            <a:gd name="connsiteX4" fmla="*/ 333375 w 1940718"/>
            <a:gd name="connsiteY4" fmla="*/ 0 h 2186781"/>
            <a:gd name="connsiteX5" fmla="*/ 484187 w 1940718"/>
            <a:gd name="connsiteY5" fmla="*/ 103187 h 2186781"/>
            <a:gd name="connsiteX6" fmla="*/ 642937 w 1940718"/>
            <a:gd name="connsiteY6" fmla="*/ 146844 h 2186781"/>
            <a:gd name="connsiteX7" fmla="*/ 964406 w 1940718"/>
            <a:gd name="connsiteY7" fmla="*/ 11906 h 2186781"/>
            <a:gd name="connsiteX8" fmla="*/ 1146968 w 1940718"/>
            <a:gd name="connsiteY8" fmla="*/ 15875 h 2186781"/>
            <a:gd name="connsiteX9" fmla="*/ 1309687 w 1940718"/>
            <a:gd name="connsiteY9" fmla="*/ 162719 h 2186781"/>
            <a:gd name="connsiteX10" fmla="*/ 1472406 w 1940718"/>
            <a:gd name="connsiteY10" fmla="*/ 563562 h 2186781"/>
            <a:gd name="connsiteX11" fmla="*/ 1651000 w 1940718"/>
            <a:gd name="connsiteY11" fmla="*/ 1226344 h 2186781"/>
            <a:gd name="connsiteX12" fmla="*/ 1746250 w 1940718"/>
            <a:gd name="connsiteY12" fmla="*/ 1512094 h 2186781"/>
            <a:gd name="connsiteX13" fmla="*/ 1789906 w 1940718"/>
            <a:gd name="connsiteY13" fmla="*/ 1635125 h 2186781"/>
            <a:gd name="connsiteX14" fmla="*/ 1936750 w 1940718"/>
            <a:gd name="connsiteY14" fmla="*/ 1869281 h 2186781"/>
            <a:gd name="connsiteX15" fmla="*/ 1940718 w 1940718"/>
            <a:gd name="connsiteY15" fmla="*/ 2186781 h 2186781"/>
            <a:gd name="connsiteX16" fmla="*/ 1817687 w 1940718"/>
            <a:gd name="connsiteY16" fmla="*/ 2162969 h 2186781"/>
            <a:gd name="connsiteX17" fmla="*/ 1658937 w 1940718"/>
            <a:gd name="connsiteY17" fmla="*/ 2115344 h 2186781"/>
            <a:gd name="connsiteX18" fmla="*/ 1456531 w 1940718"/>
            <a:gd name="connsiteY18" fmla="*/ 1952625 h 2186781"/>
            <a:gd name="connsiteX19" fmla="*/ 1297781 w 1940718"/>
            <a:gd name="connsiteY19" fmla="*/ 1678781 h 2186781"/>
            <a:gd name="connsiteX20" fmla="*/ 1154906 w 1940718"/>
            <a:gd name="connsiteY20" fmla="*/ 1516062 h 2186781"/>
            <a:gd name="connsiteX21" fmla="*/ 976312 w 1940718"/>
            <a:gd name="connsiteY21" fmla="*/ 1377156 h 2186781"/>
            <a:gd name="connsiteX22" fmla="*/ 710406 w 1940718"/>
            <a:gd name="connsiteY22" fmla="*/ 1551781 h 2186781"/>
            <a:gd name="connsiteX23" fmla="*/ 646906 w 1940718"/>
            <a:gd name="connsiteY23" fmla="*/ 1595437 h 2186781"/>
            <a:gd name="connsiteX24" fmla="*/ 484187 w 1940718"/>
            <a:gd name="connsiteY24" fmla="*/ 1666875 h 2186781"/>
            <a:gd name="connsiteX25" fmla="*/ 289718 w 1940718"/>
            <a:gd name="connsiteY25" fmla="*/ 1643062 h 2186781"/>
            <a:gd name="connsiteX26" fmla="*/ 170656 w 1940718"/>
            <a:gd name="connsiteY26" fmla="*/ 1682750 h 2186781"/>
            <a:gd name="connsiteX27" fmla="*/ 87312 w 1940718"/>
            <a:gd name="connsiteY27" fmla="*/ 1678781 h 2186781"/>
            <a:gd name="connsiteX28" fmla="*/ 0 w 1940718"/>
            <a:gd name="connsiteY28" fmla="*/ 1726406 h 218678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</a:cxnLst>
          <a:rect l="l" t="t" r="r" b="b"/>
          <a:pathLst>
            <a:path w="1940718" h="2186781">
              <a:moveTo>
                <a:pt x="0" y="1726406"/>
              </a:moveTo>
              <a:cubicBezTo>
                <a:pt x="1323" y="1234281"/>
                <a:pt x="2645" y="742156"/>
                <a:pt x="3968" y="250031"/>
              </a:cubicBezTo>
              <a:lnTo>
                <a:pt x="83343" y="218281"/>
              </a:lnTo>
              <a:lnTo>
                <a:pt x="162718" y="31750"/>
              </a:lnTo>
              <a:lnTo>
                <a:pt x="333375" y="0"/>
              </a:lnTo>
              <a:lnTo>
                <a:pt x="484187" y="103187"/>
              </a:lnTo>
              <a:lnTo>
                <a:pt x="642937" y="146844"/>
              </a:lnTo>
              <a:lnTo>
                <a:pt x="964406" y="11906"/>
              </a:lnTo>
              <a:lnTo>
                <a:pt x="1146968" y="15875"/>
              </a:lnTo>
              <a:lnTo>
                <a:pt x="1309687" y="162719"/>
              </a:lnTo>
              <a:lnTo>
                <a:pt x="1472406" y="563562"/>
              </a:lnTo>
              <a:lnTo>
                <a:pt x="1651000" y="1226344"/>
              </a:lnTo>
              <a:lnTo>
                <a:pt x="1746250" y="1512094"/>
              </a:lnTo>
              <a:lnTo>
                <a:pt x="1789906" y="1635125"/>
              </a:lnTo>
              <a:lnTo>
                <a:pt x="1936750" y="1869281"/>
              </a:lnTo>
              <a:cubicBezTo>
                <a:pt x="1938073" y="1975114"/>
                <a:pt x="1939395" y="2080948"/>
                <a:pt x="1940718" y="2186781"/>
              </a:cubicBezTo>
              <a:lnTo>
                <a:pt x="1817687" y="2162969"/>
              </a:lnTo>
              <a:lnTo>
                <a:pt x="1658937" y="2115344"/>
              </a:lnTo>
              <a:lnTo>
                <a:pt x="1456531" y="1952625"/>
              </a:lnTo>
              <a:lnTo>
                <a:pt x="1297781" y="1678781"/>
              </a:lnTo>
              <a:lnTo>
                <a:pt x="1154906" y="1516062"/>
              </a:lnTo>
              <a:lnTo>
                <a:pt x="976312" y="1377156"/>
              </a:lnTo>
              <a:lnTo>
                <a:pt x="710406" y="1551781"/>
              </a:lnTo>
              <a:lnTo>
                <a:pt x="646906" y="1595437"/>
              </a:lnTo>
              <a:lnTo>
                <a:pt x="484187" y="1666875"/>
              </a:lnTo>
              <a:lnTo>
                <a:pt x="289718" y="1643062"/>
              </a:lnTo>
              <a:lnTo>
                <a:pt x="170656" y="1682750"/>
              </a:lnTo>
              <a:lnTo>
                <a:pt x="87312" y="1678781"/>
              </a:lnTo>
              <a:lnTo>
                <a:pt x="0" y="1726406"/>
              </a:lnTo>
              <a:close/>
            </a:path>
          </a:pathLst>
        </a:custGeom>
        <a:solidFill xmlns:a="http://schemas.openxmlformats.org/drawingml/2006/main">
          <a:srgbClr val="B4C995">
            <a:alpha val="20000"/>
          </a:srgb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en-AU" sz="1100"/>
        </a:p>
      </cdr:txBody>
    </cdr:sp>
  </cdr:relSizeAnchor>
  <cdr:relSizeAnchor xmlns:cdr="http://schemas.openxmlformats.org/drawingml/2006/chartDrawing">
    <cdr:from>
      <cdr:x>0.16004</cdr:x>
      <cdr:y>0.75463</cdr:y>
    </cdr:from>
    <cdr:to>
      <cdr:x>0.50329</cdr:x>
      <cdr:y>0.84608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6357" y="2283279"/>
          <a:ext cx="914400" cy="27667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1000" b="1">
              <a:latin typeface="Arial" pitchFamily="34" charset="0"/>
              <a:cs typeface="Arial" pitchFamily="34" charset="0"/>
            </a:rPr>
            <a:t>Females</a:t>
          </a:r>
        </a:p>
      </cdr:txBody>
    </cdr:sp>
  </cdr:relSizeAnchor>
  <cdr:relSizeAnchor xmlns:cdr="http://schemas.openxmlformats.org/drawingml/2006/chartDrawing">
    <cdr:from>
      <cdr:x>0.24381</cdr:x>
      <cdr:y>0.66289</cdr:y>
    </cdr:from>
    <cdr:to>
      <cdr:x>0.58705</cdr:x>
      <cdr:y>0.75433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649514" y="2005693"/>
          <a:ext cx="914400" cy="27667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900">
              <a:latin typeface="Arial" pitchFamily="34" charset="0"/>
              <a:cs typeface="Arial" pitchFamily="34" charset="0"/>
            </a:rPr>
            <a:t>No schooling</a:t>
          </a:r>
        </a:p>
      </cdr:txBody>
    </cdr:sp>
  </cdr:relSizeAnchor>
  <cdr:relSizeAnchor xmlns:cdr="http://schemas.openxmlformats.org/drawingml/2006/chartDrawing">
    <cdr:from>
      <cdr:x>0.458</cdr:x>
      <cdr:y>0.61972</cdr:y>
    </cdr:from>
    <cdr:to>
      <cdr:x>0.46651</cdr:x>
      <cdr:y>0.67668</cdr:y>
    </cdr:to>
    <cdr:cxnSp macro="">
      <cdr:nvCxnSpPr>
        <cdr:cNvPr id="5" name="Straight Arrow Connector 4"/>
        <cdr:cNvCxnSpPr/>
      </cdr:nvCxnSpPr>
      <cdr:spPr>
        <a:xfrm xmlns:a="http://schemas.openxmlformats.org/drawingml/2006/main" flipV="1">
          <a:off x="1220107" y="1875064"/>
          <a:ext cx="22679" cy="172358"/>
        </a:xfrm>
        <a:prstGeom xmlns:a="http://schemas.openxmlformats.org/drawingml/2006/main" prst="straightConnector1">
          <a:avLst/>
        </a:prstGeom>
        <a:ln xmlns:a="http://schemas.openxmlformats.org/drawingml/2006/main">
          <a:headEnd type="none" w="med" len="med"/>
          <a:tailEnd type="triangle" w="med" len="med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0.57922</cdr:x>
      <cdr:y>0.04467</cdr:y>
    </cdr:from>
    <cdr:to>
      <cdr:x>0.92247</cdr:x>
      <cdr:y>0.13612</cdr:y>
    </cdr:to>
    <cdr:sp macro="" textlink="">
      <cdr:nvSpPr>
        <cdr:cNvPr id="6" name="TextBox 1"/>
        <cdr:cNvSpPr txBox="1"/>
      </cdr:nvSpPr>
      <cdr:spPr>
        <a:xfrm xmlns:a="http://schemas.openxmlformats.org/drawingml/2006/main">
          <a:off x="1543050" y="135165"/>
          <a:ext cx="914400" cy="27667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900">
              <a:latin typeface="Arial" pitchFamily="34" charset="0"/>
              <a:cs typeface="Arial" pitchFamily="34" charset="0"/>
            </a:rPr>
            <a:t>Postgraduate</a:t>
          </a:r>
        </a:p>
      </cdr:txBody>
    </cdr:sp>
  </cdr:relSizeAnchor>
  <cdr:relSizeAnchor xmlns:cdr="http://schemas.openxmlformats.org/drawingml/2006/chartDrawing">
    <cdr:from>
      <cdr:x>0.68955</cdr:x>
      <cdr:y>0.10793</cdr:y>
    </cdr:from>
    <cdr:to>
      <cdr:x>0.75255</cdr:x>
      <cdr:y>0.18948</cdr:y>
    </cdr:to>
    <cdr:cxnSp macro="">
      <cdr:nvCxnSpPr>
        <cdr:cNvPr id="7" name="Straight Arrow Connector 6"/>
        <cdr:cNvCxnSpPr/>
      </cdr:nvCxnSpPr>
      <cdr:spPr>
        <a:xfrm xmlns:a="http://schemas.openxmlformats.org/drawingml/2006/main" flipH="1">
          <a:off x="1836964" y="326572"/>
          <a:ext cx="167821" cy="246742"/>
        </a:xfrm>
        <a:prstGeom xmlns:a="http://schemas.openxmlformats.org/drawingml/2006/main" prst="straightConnector1">
          <a:avLst/>
        </a:prstGeom>
        <a:ln xmlns:a="http://schemas.openxmlformats.org/drawingml/2006/main">
          <a:headEnd type="none" w="med" len="med"/>
          <a:tailEnd type="triangle" w="med" len="med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0.1833</cdr:x>
      <cdr:y>0.07053</cdr:y>
    </cdr:from>
    <cdr:to>
      <cdr:x>0.92196</cdr:x>
      <cdr:y>0.82111</cdr:y>
    </cdr:to>
    <cdr:sp macro="" textlink="">
      <cdr:nvSpPr>
        <cdr:cNvPr id="3" name="Freeform 2"/>
        <cdr:cNvSpPr/>
      </cdr:nvSpPr>
      <cdr:spPr>
        <a:xfrm xmlns:a="http://schemas.openxmlformats.org/drawingml/2006/main">
          <a:off x="488323" y="187518"/>
          <a:ext cx="1967790" cy="1995542"/>
        </a:xfrm>
        <a:custGeom xmlns:a="http://schemas.openxmlformats.org/drawingml/2006/main">
          <a:avLst/>
          <a:gdLst>
            <a:gd name="connsiteX0" fmla="*/ 0 w 1959429"/>
            <a:gd name="connsiteY0" fmla="*/ 2090965 h 2594429"/>
            <a:gd name="connsiteX1" fmla="*/ 0 w 1959429"/>
            <a:gd name="connsiteY1" fmla="*/ 322036 h 2594429"/>
            <a:gd name="connsiteX2" fmla="*/ 68036 w 1959429"/>
            <a:gd name="connsiteY2" fmla="*/ 285750 h 2594429"/>
            <a:gd name="connsiteX3" fmla="*/ 176893 w 1959429"/>
            <a:gd name="connsiteY3" fmla="*/ 90715 h 2594429"/>
            <a:gd name="connsiteX4" fmla="*/ 322036 w 1959429"/>
            <a:gd name="connsiteY4" fmla="*/ 45358 h 2594429"/>
            <a:gd name="connsiteX5" fmla="*/ 503464 w 1959429"/>
            <a:gd name="connsiteY5" fmla="*/ 0 h 2594429"/>
            <a:gd name="connsiteX6" fmla="*/ 830036 w 1959429"/>
            <a:gd name="connsiteY6" fmla="*/ 9072 h 2594429"/>
            <a:gd name="connsiteX7" fmla="*/ 1147536 w 1959429"/>
            <a:gd name="connsiteY7" fmla="*/ 54429 h 2594429"/>
            <a:gd name="connsiteX8" fmla="*/ 1306286 w 1959429"/>
            <a:gd name="connsiteY8" fmla="*/ 267608 h 2594429"/>
            <a:gd name="connsiteX9" fmla="*/ 1487714 w 1959429"/>
            <a:gd name="connsiteY9" fmla="*/ 852715 h 2594429"/>
            <a:gd name="connsiteX10" fmla="*/ 1601107 w 1959429"/>
            <a:gd name="connsiteY10" fmla="*/ 1365250 h 2594429"/>
            <a:gd name="connsiteX11" fmla="*/ 1741714 w 1959429"/>
            <a:gd name="connsiteY11" fmla="*/ 1782536 h 2594429"/>
            <a:gd name="connsiteX12" fmla="*/ 1796143 w 1959429"/>
            <a:gd name="connsiteY12" fmla="*/ 1959429 h 2594429"/>
            <a:gd name="connsiteX13" fmla="*/ 1959429 w 1959429"/>
            <a:gd name="connsiteY13" fmla="*/ 2272393 h 2594429"/>
            <a:gd name="connsiteX14" fmla="*/ 1959429 w 1959429"/>
            <a:gd name="connsiteY14" fmla="*/ 2594429 h 2594429"/>
            <a:gd name="connsiteX15" fmla="*/ 1805214 w 1959429"/>
            <a:gd name="connsiteY15" fmla="*/ 2540000 h 2594429"/>
            <a:gd name="connsiteX16" fmla="*/ 1632857 w 1959429"/>
            <a:gd name="connsiteY16" fmla="*/ 2313215 h 2594429"/>
            <a:gd name="connsiteX17" fmla="*/ 1483179 w 1959429"/>
            <a:gd name="connsiteY17" fmla="*/ 1809750 h 2594429"/>
            <a:gd name="connsiteX18" fmla="*/ 1283607 w 1959429"/>
            <a:gd name="connsiteY18" fmla="*/ 1465036 h 2594429"/>
            <a:gd name="connsiteX19" fmla="*/ 1133929 w 1959429"/>
            <a:gd name="connsiteY19" fmla="*/ 1356179 h 2594429"/>
            <a:gd name="connsiteX20" fmla="*/ 807357 w 1959429"/>
            <a:gd name="connsiteY20" fmla="*/ 1387929 h 2594429"/>
            <a:gd name="connsiteX21" fmla="*/ 648607 w 1959429"/>
            <a:gd name="connsiteY21" fmla="*/ 1437822 h 2594429"/>
            <a:gd name="connsiteX22" fmla="*/ 485322 w 1959429"/>
            <a:gd name="connsiteY22" fmla="*/ 1347108 h 2594429"/>
            <a:gd name="connsiteX23" fmla="*/ 326572 w 1959429"/>
            <a:gd name="connsiteY23" fmla="*/ 1356179 h 2594429"/>
            <a:gd name="connsiteX24" fmla="*/ 58964 w 1959429"/>
            <a:gd name="connsiteY24" fmla="*/ 1832429 h 2594429"/>
            <a:gd name="connsiteX25" fmla="*/ 0 w 1959429"/>
            <a:gd name="connsiteY25" fmla="*/ 2090965 h 2594429"/>
            <a:gd name="connsiteX0" fmla="*/ 0 w 1959429"/>
            <a:gd name="connsiteY0" fmla="*/ 2090965 h 2594429"/>
            <a:gd name="connsiteX1" fmla="*/ 0 w 1959429"/>
            <a:gd name="connsiteY1" fmla="*/ 322036 h 2594429"/>
            <a:gd name="connsiteX2" fmla="*/ 68036 w 1959429"/>
            <a:gd name="connsiteY2" fmla="*/ 285750 h 2594429"/>
            <a:gd name="connsiteX3" fmla="*/ 176893 w 1959429"/>
            <a:gd name="connsiteY3" fmla="*/ 90715 h 2594429"/>
            <a:gd name="connsiteX4" fmla="*/ 322036 w 1959429"/>
            <a:gd name="connsiteY4" fmla="*/ 45358 h 2594429"/>
            <a:gd name="connsiteX5" fmla="*/ 503464 w 1959429"/>
            <a:gd name="connsiteY5" fmla="*/ 0 h 2594429"/>
            <a:gd name="connsiteX6" fmla="*/ 830036 w 1959429"/>
            <a:gd name="connsiteY6" fmla="*/ 9072 h 2594429"/>
            <a:gd name="connsiteX7" fmla="*/ 1147536 w 1959429"/>
            <a:gd name="connsiteY7" fmla="*/ 54429 h 2594429"/>
            <a:gd name="connsiteX8" fmla="*/ 1306286 w 1959429"/>
            <a:gd name="connsiteY8" fmla="*/ 267608 h 2594429"/>
            <a:gd name="connsiteX9" fmla="*/ 1487714 w 1959429"/>
            <a:gd name="connsiteY9" fmla="*/ 852715 h 2594429"/>
            <a:gd name="connsiteX10" fmla="*/ 1601107 w 1959429"/>
            <a:gd name="connsiteY10" fmla="*/ 1365250 h 2594429"/>
            <a:gd name="connsiteX11" fmla="*/ 1741714 w 1959429"/>
            <a:gd name="connsiteY11" fmla="*/ 1782536 h 2594429"/>
            <a:gd name="connsiteX12" fmla="*/ 1796143 w 1959429"/>
            <a:gd name="connsiteY12" fmla="*/ 1959429 h 2594429"/>
            <a:gd name="connsiteX13" fmla="*/ 1959429 w 1959429"/>
            <a:gd name="connsiteY13" fmla="*/ 2272393 h 2594429"/>
            <a:gd name="connsiteX14" fmla="*/ 1959429 w 1959429"/>
            <a:gd name="connsiteY14" fmla="*/ 2594429 h 2594429"/>
            <a:gd name="connsiteX15" fmla="*/ 1805214 w 1959429"/>
            <a:gd name="connsiteY15" fmla="*/ 2540000 h 2594429"/>
            <a:gd name="connsiteX16" fmla="*/ 1646464 w 1959429"/>
            <a:gd name="connsiteY16" fmla="*/ 2293026 h 2594429"/>
            <a:gd name="connsiteX17" fmla="*/ 1483179 w 1959429"/>
            <a:gd name="connsiteY17" fmla="*/ 1809750 h 2594429"/>
            <a:gd name="connsiteX18" fmla="*/ 1283607 w 1959429"/>
            <a:gd name="connsiteY18" fmla="*/ 1465036 h 2594429"/>
            <a:gd name="connsiteX19" fmla="*/ 1133929 w 1959429"/>
            <a:gd name="connsiteY19" fmla="*/ 1356179 h 2594429"/>
            <a:gd name="connsiteX20" fmla="*/ 807357 w 1959429"/>
            <a:gd name="connsiteY20" fmla="*/ 1387929 h 2594429"/>
            <a:gd name="connsiteX21" fmla="*/ 648607 w 1959429"/>
            <a:gd name="connsiteY21" fmla="*/ 1437822 h 2594429"/>
            <a:gd name="connsiteX22" fmla="*/ 485322 w 1959429"/>
            <a:gd name="connsiteY22" fmla="*/ 1347108 h 2594429"/>
            <a:gd name="connsiteX23" fmla="*/ 326572 w 1959429"/>
            <a:gd name="connsiteY23" fmla="*/ 1356179 h 2594429"/>
            <a:gd name="connsiteX24" fmla="*/ 58964 w 1959429"/>
            <a:gd name="connsiteY24" fmla="*/ 1832429 h 2594429"/>
            <a:gd name="connsiteX25" fmla="*/ 0 w 1959429"/>
            <a:gd name="connsiteY25" fmla="*/ 2090965 h 2594429"/>
            <a:gd name="connsiteX0" fmla="*/ 0 w 1959429"/>
            <a:gd name="connsiteY0" fmla="*/ 2090965 h 2594429"/>
            <a:gd name="connsiteX1" fmla="*/ 0 w 1959429"/>
            <a:gd name="connsiteY1" fmla="*/ 322036 h 2594429"/>
            <a:gd name="connsiteX2" fmla="*/ 68036 w 1959429"/>
            <a:gd name="connsiteY2" fmla="*/ 285750 h 2594429"/>
            <a:gd name="connsiteX3" fmla="*/ 176893 w 1959429"/>
            <a:gd name="connsiteY3" fmla="*/ 90715 h 2594429"/>
            <a:gd name="connsiteX4" fmla="*/ 322036 w 1959429"/>
            <a:gd name="connsiteY4" fmla="*/ 45358 h 2594429"/>
            <a:gd name="connsiteX5" fmla="*/ 503464 w 1959429"/>
            <a:gd name="connsiteY5" fmla="*/ 0 h 2594429"/>
            <a:gd name="connsiteX6" fmla="*/ 830036 w 1959429"/>
            <a:gd name="connsiteY6" fmla="*/ 9072 h 2594429"/>
            <a:gd name="connsiteX7" fmla="*/ 1147536 w 1959429"/>
            <a:gd name="connsiteY7" fmla="*/ 54429 h 2594429"/>
            <a:gd name="connsiteX8" fmla="*/ 1306286 w 1959429"/>
            <a:gd name="connsiteY8" fmla="*/ 267608 h 2594429"/>
            <a:gd name="connsiteX9" fmla="*/ 1487714 w 1959429"/>
            <a:gd name="connsiteY9" fmla="*/ 852715 h 2594429"/>
            <a:gd name="connsiteX10" fmla="*/ 1601107 w 1959429"/>
            <a:gd name="connsiteY10" fmla="*/ 1365250 h 2594429"/>
            <a:gd name="connsiteX11" fmla="*/ 1741714 w 1959429"/>
            <a:gd name="connsiteY11" fmla="*/ 1782536 h 2594429"/>
            <a:gd name="connsiteX12" fmla="*/ 1796143 w 1959429"/>
            <a:gd name="connsiteY12" fmla="*/ 1959429 h 2594429"/>
            <a:gd name="connsiteX13" fmla="*/ 1959429 w 1959429"/>
            <a:gd name="connsiteY13" fmla="*/ 2272393 h 2594429"/>
            <a:gd name="connsiteX14" fmla="*/ 1959429 w 1959429"/>
            <a:gd name="connsiteY14" fmla="*/ 2594429 h 2594429"/>
            <a:gd name="connsiteX15" fmla="*/ 1796143 w 1959429"/>
            <a:gd name="connsiteY15" fmla="*/ 2498525 h 2594429"/>
            <a:gd name="connsiteX16" fmla="*/ 1805214 w 1959429"/>
            <a:gd name="connsiteY16" fmla="*/ 2540000 h 2594429"/>
            <a:gd name="connsiteX17" fmla="*/ 1646464 w 1959429"/>
            <a:gd name="connsiteY17" fmla="*/ 2293026 h 2594429"/>
            <a:gd name="connsiteX18" fmla="*/ 1483179 w 1959429"/>
            <a:gd name="connsiteY18" fmla="*/ 1809750 h 2594429"/>
            <a:gd name="connsiteX19" fmla="*/ 1283607 w 1959429"/>
            <a:gd name="connsiteY19" fmla="*/ 1465036 h 2594429"/>
            <a:gd name="connsiteX20" fmla="*/ 1133929 w 1959429"/>
            <a:gd name="connsiteY20" fmla="*/ 1356179 h 2594429"/>
            <a:gd name="connsiteX21" fmla="*/ 807357 w 1959429"/>
            <a:gd name="connsiteY21" fmla="*/ 1387929 h 2594429"/>
            <a:gd name="connsiteX22" fmla="*/ 648607 w 1959429"/>
            <a:gd name="connsiteY22" fmla="*/ 1437822 h 2594429"/>
            <a:gd name="connsiteX23" fmla="*/ 485322 w 1959429"/>
            <a:gd name="connsiteY23" fmla="*/ 1347108 h 2594429"/>
            <a:gd name="connsiteX24" fmla="*/ 326572 w 1959429"/>
            <a:gd name="connsiteY24" fmla="*/ 1356179 h 2594429"/>
            <a:gd name="connsiteX25" fmla="*/ 58964 w 1959429"/>
            <a:gd name="connsiteY25" fmla="*/ 1832429 h 2594429"/>
            <a:gd name="connsiteX26" fmla="*/ 0 w 1959429"/>
            <a:gd name="connsiteY26" fmla="*/ 2090965 h 2594429"/>
            <a:gd name="connsiteX0" fmla="*/ 0 w 1963965"/>
            <a:gd name="connsiteY0" fmla="*/ 2090965 h 2574239"/>
            <a:gd name="connsiteX1" fmla="*/ 0 w 1963965"/>
            <a:gd name="connsiteY1" fmla="*/ 322036 h 2574239"/>
            <a:gd name="connsiteX2" fmla="*/ 68036 w 1963965"/>
            <a:gd name="connsiteY2" fmla="*/ 285750 h 2574239"/>
            <a:gd name="connsiteX3" fmla="*/ 176893 w 1963965"/>
            <a:gd name="connsiteY3" fmla="*/ 90715 h 2574239"/>
            <a:gd name="connsiteX4" fmla="*/ 322036 w 1963965"/>
            <a:gd name="connsiteY4" fmla="*/ 45358 h 2574239"/>
            <a:gd name="connsiteX5" fmla="*/ 503464 w 1963965"/>
            <a:gd name="connsiteY5" fmla="*/ 0 h 2574239"/>
            <a:gd name="connsiteX6" fmla="*/ 830036 w 1963965"/>
            <a:gd name="connsiteY6" fmla="*/ 9072 h 2574239"/>
            <a:gd name="connsiteX7" fmla="*/ 1147536 w 1963965"/>
            <a:gd name="connsiteY7" fmla="*/ 54429 h 2574239"/>
            <a:gd name="connsiteX8" fmla="*/ 1306286 w 1963965"/>
            <a:gd name="connsiteY8" fmla="*/ 267608 h 2574239"/>
            <a:gd name="connsiteX9" fmla="*/ 1487714 w 1963965"/>
            <a:gd name="connsiteY9" fmla="*/ 852715 h 2574239"/>
            <a:gd name="connsiteX10" fmla="*/ 1601107 w 1963965"/>
            <a:gd name="connsiteY10" fmla="*/ 1365250 h 2574239"/>
            <a:gd name="connsiteX11" fmla="*/ 1741714 w 1963965"/>
            <a:gd name="connsiteY11" fmla="*/ 1782536 h 2574239"/>
            <a:gd name="connsiteX12" fmla="*/ 1796143 w 1963965"/>
            <a:gd name="connsiteY12" fmla="*/ 1959429 h 2574239"/>
            <a:gd name="connsiteX13" fmla="*/ 1959429 w 1963965"/>
            <a:gd name="connsiteY13" fmla="*/ 2272393 h 2574239"/>
            <a:gd name="connsiteX14" fmla="*/ 1963965 w 1963965"/>
            <a:gd name="connsiteY14" fmla="*/ 2574239 h 2574239"/>
            <a:gd name="connsiteX15" fmla="*/ 1796143 w 1963965"/>
            <a:gd name="connsiteY15" fmla="*/ 2498525 h 2574239"/>
            <a:gd name="connsiteX16" fmla="*/ 1805214 w 1963965"/>
            <a:gd name="connsiteY16" fmla="*/ 2540000 h 2574239"/>
            <a:gd name="connsiteX17" fmla="*/ 1646464 w 1963965"/>
            <a:gd name="connsiteY17" fmla="*/ 2293026 h 2574239"/>
            <a:gd name="connsiteX18" fmla="*/ 1483179 w 1963965"/>
            <a:gd name="connsiteY18" fmla="*/ 1809750 h 2574239"/>
            <a:gd name="connsiteX19" fmla="*/ 1283607 w 1963965"/>
            <a:gd name="connsiteY19" fmla="*/ 1465036 h 2574239"/>
            <a:gd name="connsiteX20" fmla="*/ 1133929 w 1963965"/>
            <a:gd name="connsiteY20" fmla="*/ 1356179 h 2574239"/>
            <a:gd name="connsiteX21" fmla="*/ 807357 w 1963965"/>
            <a:gd name="connsiteY21" fmla="*/ 1387929 h 2574239"/>
            <a:gd name="connsiteX22" fmla="*/ 648607 w 1963965"/>
            <a:gd name="connsiteY22" fmla="*/ 1437822 h 2574239"/>
            <a:gd name="connsiteX23" fmla="*/ 485322 w 1963965"/>
            <a:gd name="connsiteY23" fmla="*/ 1347108 h 2574239"/>
            <a:gd name="connsiteX24" fmla="*/ 326572 w 1963965"/>
            <a:gd name="connsiteY24" fmla="*/ 1356179 h 2574239"/>
            <a:gd name="connsiteX25" fmla="*/ 58964 w 1963965"/>
            <a:gd name="connsiteY25" fmla="*/ 1832429 h 2574239"/>
            <a:gd name="connsiteX26" fmla="*/ 0 w 1963965"/>
            <a:gd name="connsiteY26" fmla="*/ 2090965 h 2574239"/>
            <a:gd name="connsiteX0" fmla="*/ 0 w 1963965"/>
            <a:gd name="connsiteY0" fmla="*/ 2090965 h 2574239"/>
            <a:gd name="connsiteX1" fmla="*/ 0 w 1963965"/>
            <a:gd name="connsiteY1" fmla="*/ 322036 h 2574239"/>
            <a:gd name="connsiteX2" fmla="*/ 68036 w 1963965"/>
            <a:gd name="connsiteY2" fmla="*/ 285750 h 2574239"/>
            <a:gd name="connsiteX3" fmla="*/ 176893 w 1963965"/>
            <a:gd name="connsiteY3" fmla="*/ 90715 h 2574239"/>
            <a:gd name="connsiteX4" fmla="*/ 322036 w 1963965"/>
            <a:gd name="connsiteY4" fmla="*/ 45358 h 2574239"/>
            <a:gd name="connsiteX5" fmla="*/ 503464 w 1963965"/>
            <a:gd name="connsiteY5" fmla="*/ 0 h 2574239"/>
            <a:gd name="connsiteX6" fmla="*/ 830036 w 1963965"/>
            <a:gd name="connsiteY6" fmla="*/ 9072 h 2574239"/>
            <a:gd name="connsiteX7" fmla="*/ 1147536 w 1963965"/>
            <a:gd name="connsiteY7" fmla="*/ 54429 h 2574239"/>
            <a:gd name="connsiteX8" fmla="*/ 1306286 w 1963965"/>
            <a:gd name="connsiteY8" fmla="*/ 267608 h 2574239"/>
            <a:gd name="connsiteX9" fmla="*/ 1487714 w 1963965"/>
            <a:gd name="connsiteY9" fmla="*/ 852715 h 2574239"/>
            <a:gd name="connsiteX10" fmla="*/ 1601107 w 1963965"/>
            <a:gd name="connsiteY10" fmla="*/ 1365250 h 2574239"/>
            <a:gd name="connsiteX11" fmla="*/ 1741714 w 1963965"/>
            <a:gd name="connsiteY11" fmla="*/ 1782536 h 2574239"/>
            <a:gd name="connsiteX12" fmla="*/ 1796143 w 1963965"/>
            <a:gd name="connsiteY12" fmla="*/ 1959429 h 2574239"/>
            <a:gd name="connsiteX13" fmla="*/ 1959429 w 1963965"/>
            <a:gd name="connsiteY13" fmla="*/ 2272393 h 2574239"/>
            <a:gd name="connsiteX14" fmla="*/ 1963965 w 1963965"/>
            <a:gd name="connsiteY14" fmla="*/ 2574239 h 2574239"/>
            <a:gd name="connsiteX15" fmla="*/ 1796143 w 1963965"/>
            <a:gd name="connsiteY15" fmla="*/ 2498525 h 2574239"/>
            <a:gd name="connsiteX16" fmla="*/ 1770924 w 1963965"/>
            <a:gd name="connsiteY16" fmla="*/ 2455491 h 2574239"/>
            <a:gd name="connsiteX17" fmla="*/ 1646464 w 1963965"/>
            <a:gd name="connsiteY17" fmla="*/ 2293026 h 2574239"/>
            <a:gd name="connsiteX18" fmla="*/ 1483179 w 1963965"/>
            <a:gd name="connsiteY18" fmla="*/ 1809750 h 2574239"/>
            <a:gd name="connsiteX19" fmla="*/ 1283607 w 1963965"/>
            <a:gd name="connsiteY19" fmla="*/ 1465036 h 2574239"/>
            <a:gd name="connsiteX20" fmla="*/ 1133929 w 1963965"/>
            <a:gd name="connsiteY20" fmla="*/ 1356179 h 2574239"/>
            <a:gd name="connsiteX21" fmla="*/ 807357 w 1963965"/>
            <a:gd name="connsiteY21" fmla="*/ 1387929 h 2574239"/>
            <a:gd name="connsiteX22" fmla="*/ 648607 w 1963965"/>
            <a:gd name="connsiteY22" fmla="*/ 1437822 h 2574239"/>
            <a:gd name="connsiteX23" fmla="*/ 485322 w 1963965"/>
            <a:gd name="connsiteY23" fmla="*/ 1347108 h 2574239"/>
            <a:gd name="connsiteX24" fmla="*/ 326572 w 1963965"/>
            <a:gd name="connsiteY24" fmla="*/ 1356179 h 2574239"/>
            <a:gd name="connsiteX25" fmla="*/ 58964 w 1963965"/>
            <a:gd name="connsiteY25" fmla="*/ 1832429 h 2574239"/>
            <a:gd name="connsiteX26" fmla="*/ 0 w 1963965"/>
            <a:gd name="connsiteY26" fmla="*/ 2090965 h 2574239"/>
            <a:gd name="connsiteX0" fmla="*/ 0 w 1963965"/>
            <a:gd name="connsiteY0" fmla="*/ 2090965 h 2574239"/>
            <a:gd name="connsiteX1" fmla="*/ 0 w 1963965"/>
            <a:gd name="connsiteY1" fmla="*/ 322036 h 2574239"/>
            <a:gd name="connsiteX2" fmla="*/ 68036 w 1963965"/>
            <a:gd name="connsiteY2" fmla="*/ 285750 h 2574239"/>
            <a:gd name="connsiteX3" fmla="*/ 176893 w 1963965"/>
            <a:gd name="connsiteY3" fmla="*/ 90715 h 2574239"/>
            <a:gd name="connsiteX4" fmla="*/ 322036 w 1963965"/>
            <a:gd name="connsiteY4" fmla="*/ 45358 h 2574239"/>
            <a:gd name="connsiteX5" fmla="*/ 503464 w 1963965"/>
            <a:gd name="connsiteY5" fmla="*/ 0 h 2574239"/>
            <a:gd name="connsiteX6" fmla="*/ 830036 w 1963965"/>
            <a:gd name="connsiteY6" fmla="*/ 9072 h 2574239"/>
            <a:gd name="connsiteX7" fmla="*/ 1147536 w 1963965"/>
            <a:gd name="connsiteY7" fmla="*/ 54429 h 2574239"/>
            <a:gd name="connsiteX8" fmla="*/ 1306286 w 1963965"/>
            <a:gd name="connsiteY8" fmla="*/ 267608 h 2574239"/>
            <a:gd name="connsiteX9" fmla="*/ 1487714 w 1963965"/>
            <a:gd name="connsiteY9" fmla="*/ 852715 h 2574239"/>
            <a:gd name="connsiteX10" fmla="*/ 1601107 w 1963965"/>
            <a:gd name="connsiteY10" fmla="*/ 1365250 h 2574239"/>
            <a:gd name="connsiteX11" fmla="*/ 1741714 w 1963965"/>
            <a:gd name="connsiteY11" fmla="*/ 1782536 h 2574239"/>
            <a:gd name="connsiteX12" fmla="*/ 1796143 w 1963965"/>
            <a:gd name="connsiteY12" fmla="*/ 1959429 h 2574239"/>
            <a:gd name="connsiteX13" fmla="*/ 1959429 w 1963965"/>
            <a:gd name="connsiteY13" fmla="*/ 2272393 h 2574239"/>
            <a:gd name="connsiteX14" fmla="*/ 1963965 w 1963965"/>
            <a:gd name="connsiteY14" fmla="*/ 2574239 h 2574239"/>
            <a:gd name="connsiteX15" fmla="*/ 1796143 w 1963965"/>
            <a:gd name="connsiteY15" fmla="*/ 2498525 h 2574239"/>
            <a:gd name="connsiteX16" fmla="*/ 1725204 w 1963965"/>
            <a:gd name="connsiteY16" fmla="*/ 2446876 h 2574239"/>
            <a:gd name="connsiteX17" fmla="*/ 1646464 w 1963965"/>
            <a:gd name="connsiteY17" fmla="*/ 2293026 h 2574239"/>
            <a:gd name="connsiteX18" fmla="*/ 1483179 w 1963965"/>
            <a:gd name="connsiteY18" fmla="*/ 1809750 h 2574239"/>
            <a:gd name="connsiteX19" fmla="*/ 1283607 w 1963965"/>
            <a:gd name="connsiteY19" fmla="*/ 1465036 h 2574239"/>
            <a:gd name="connsiteX20" fmla="*/ 1133929 w 1963965"/>
            <a:gd name="connsiteY20" fmla="*/ 1356179 h 2574239"/>
            <a:gd name="connsiteX21" fmla="*/ 807357 w 1963965"/>
            <a:gd name="connsiteY21" fmla="*/ 1387929 h 2574239"/>
            <a:gd name="connsiteX22" fmla="*/ 648607 w 1963965"/>
            <a:gd name="connsiteY22" fmla="*/ 1437822 h 2574239"/>
            <a:gd name="connsiteX23" fmla="*/ 485322 w 1963965"/>
            <a:gd name="connsiteY23" fmla="*/ 1347108 h 2574239"/>
            <a:gd name="connsiteX24" fmla="*/ 326572 w 1963965"/>
            <a:gd name="connsiteY24" fmla="*/ 1356179 h 2574239"/>
            <a:gd name="connsiteX25" fmla="*/ 58964 w 1963965"/>
            <a:gd name="connsiteY25" fmla="*/ 1832429 h 2574239"/>
            <a:gd name="connsiteX26" fmla="*/ 0 w 1963965"/>
            <a:gd name="connsiteY26" fmla="*/ 2090965 h 2574239"/>
            <a:gd name="connsiteX0" fmla="*/ 0 w 1963965"/>
            <a:gd name="connsiteY0" fmla="*/ 2090965 h 2574239"/>
            <a:gd name="connsiteX1" fmla="*/ 0 w 1963965"/>
            <a:gd name="connsiteY1" fmla="*/ 322036 h 2574239"/>
            <a:gd name="connsiteX2" fmla="*/ 68036 w 1963965"/>
            <a:gd name="connsiteY2" fmla="*/ 285750 h 2574239"/>
            <a:gd name="connsiteX3" fmla="*/ 176893 w 1963965"/>
            <a:gd name="connsiteY3" fmla="*/ 90715 h 2574239"/>
            <a:gd name="connsiteX4" fmla="*/ 322036 w 1963965"/>
            <a:gd name="connsiteY4" fmla="*/ 45358 h 2574239"/>
            <a:gd name="connsiteX5" fmla="*/ 503464 w 1963965"/>
            <a:gd name="connsiteY5" fmla="*/ 0 h 2574239"/>
            <a:gd name="connsiteX6" fmla="*/ 830036 w 1963965"/>
            <a:gd name="connsiteY6" fmla="*/ 9072 h 2574239"/>
            <a:gd name="connsiteX7" fmla="*/ 1147536 w 1963965"/>
            <a:gd name="connsiteY7" fmla="*/ 54429 h 2574239"/>
            <a:gd name="connsiteX8" fmla="*/ 1306286 w 1963965"/>
            <a:gd name="connsiteY8" fmla="*/ 267608 h 2574239"/>
            <a:gd name="connsiteX9" fmla="*/ 1487714 w 1963965"/>
            <a:gd name="connsiteY9" fmla="*/ 852715 h 2574239"/>
            <a:gd name="connsiteX10" fmla="*/ 1601107 w 1963965"/>
            <a:gd name="connsiteY10" fmla="*/ 1365250 h 2574239"/>
            <a:gd name="connsiteX11" fmla="*/ 1741714 w 1963965"/>
            <a:gd name="connsiteY11" fmla="*/ 1782536 h 2574239"/>
            <a:gd name="connsiteX12" fmla="*/ 1796143 w 1963965"/>
            <a:gd name="connsiteY12" fmla="*/ 1959429 h 2574239"/>
            <a:gd name="connsiteX13" fmla="*/ 1959429 w 1963965"/>
            <a:gd name="connsiteY13" fmla="*/ 2272393 h 2574239"/>
            <a:gd name="connsiteX14" fmla="*/ 1963965 w 1963965"/>
            <a:gd name="connsiteY14" fmla="*/ 2574239 h 2574239"/>
            <a:gd name="connsiteX15" fmla="*/ 1792333 w 1963965"/>
            <a:gd name="connsiteY15" fmla="*/ 2541604 h 2574239"/>
            <a:gd name="connsiteX16" fmla="*/ 1725204 w 1963965"/>
            <a:gd name="connsiteY16" fmla="*/ 2446876 h 2574239"/>
            <a:gd name="connsiteX17" fmla="*/ 1646464 w 1963965"/>
            <a:gd name="connsiteY17" fmla="*/ 2293026 h 2574239"/>
            <a:gd name="connsiteX18" fmla="*/ 1483179 w 1963965"/>
            <a:gd name="connsiteY18" fmla="*/ 1809750 h 2574239"/>
            <a:gd name="connsiteX19" fmla="*/ 1283607 w 1963965"/>
            <a:gd name="connsiteY19" fmla="*/ 1465036 h 2574239"/>
            <a:gd name="connsiteX20" fmla="*/ 1133929 w 1963965"/>
            <a:gd name="connsiteY20" fmla="*/ 1356179 h 2574239"/>
            <a:gd name="connsiteX21" fmla="*/ 807357 w 1963965"/>
            <a:gd name="connsiteY21" fmla="*/ 1387929 h 2574239"/>
            <a:gd name="connsiteX22" fmla="*/ 648607 w 1963965"/>
            <a:gd name="connsiteY22" fmla="*/ 1437822 h 2574239"/>
            <a:gd name="connsiteX23" fmla="*/ 485322 w 1963965"/>
            <a:gd name="connsiteY23" fmla="*/ 1347108 h 2574239"/>
            <a:gd name="connsiteX24" fmla="*/ 326572 w 1963965"/>
            <a:gd name="connsiteY24" fmla="*/ 1356179 h 2574239"/>
            <a:gd name="connsiteX25" fmla="*/ 58964 w 1963965"/>
            <a:gd name="connsiteY25" fmla="*/ 1832429 h 2574239"/>
            <a:gd name="connsiteX26" fmla="*/ 0 w 1963965"/>
            <a:gd name="connsiteY26" fmla="*/ 2090965 h 2574239"/>
            <a:gd name="connsiteX0" fmla="*/ 0 w 1967775"/>
            <a:gd name="connsiteY0" fmla="*/ 2090965 h 2621625"/>
            <a:gd name="connsiteX1" fmla="*/ 0 w 1967775"/>
            <a:gd name="connsiteY1" fmla="*/ 322036 h 2621625"/>
            <a:gd name="connsiteX2" fmla="*/ 68036 w 1967775"/>
            <a:gd name="connsiteY2" fmla="*/ 285750 h 2621625"/>
            <a:gd name="connsiteX3" fmla="*/ 176893 w 1967775"/>
            <a:gd name="connsiteY3" fmla="*/ 90715 h 2621625"/>
            <a:gd name="connsiteX4" fmla="*/ 322036 w 1967775"/>
            <a:gd name="connsiteY4" fmla="*/ 45358 h 2621625"/>
            <a:gd name="connsiteX5" fmla="*/ 503464 w 1967775"/>
            <a:gd name="connsiteY5" fmla="*/ 0 h 2621625"/>
            <a:gd name="connsiteX6" fmla="*/ 830036 w 1967775"/>
            <a:gd name="connsiteY6" fmla="*/ 9072 h 2621625"/>
            <a:gd name="connsiteX7" fmla="*/ 1147536 w 1967775"/>
            <a:gd name="connsiteY7" fmla="*/ 54429 h 2621625"/>
            <a:gd name="connsiteX8" fmla="*/ 1306286 w 1967775"/>
            <a:gd name="connsiteY8" fmla="*/ 267608 h 2621625"/>
            <a:gd name="connsiteX9" fmla="*/ 1487714 w 1967775"/>
            <a:gd name="connsiteY9" fmla="*/ 852715 h 2621625"/>
            <a:gd name="connsiteX10" fmla="*/ 1601107 w 1967775"/>
            <a:gd name="connsiteY10" fmla="*/ 1365250 h 2621625"/>
            <a:gd name="connsiteX11" fmla="*/ 1741714 w 1967775"/>
            <a:gd name="connsiteY11" fmla="*/ 1782536 h 2621625"/>
            <a:gd name="connsiteX12" fmla="*/ 1796143 w 1967775"/>
            <a:gd name="connsiteY12" fmla="*/ 1959429 h 2621625"/>
            <a:gd name="connsiteX13" fmla="*/ 1959429 w 1967775"/>
            <a:gd name="connsiteY13" fmla="*/ 2272393 h 2621625"/>
            <a:gd name="connsiteX14" fmla="*/ 1967775 w 1967775"/>
            <a:gd name="connsiteY14" fmla="*/ 2621625 h 2621625"/>
            <a:gd name="connsiteX15" fmla="*/ 1792333 w 1967775"/>
            <a:gd name="connsiteY15" fmla="*/ 2541604 h 2621625"/>
            <a:gd name="connsiteX16" fmla="*/ 1725204 w 1967775"/>
            <a:gd name="connsiteY16" fmla="*/ 2446876 h 2621625"/>
            <a:gd name="connsiteX17" fmla="*/ 1646464 w 1967775"/>
            <a:gd name="connsiteY17" fmla="*/ 2293026 h 2621625"/>
            <a:gd name="connsiteX18" fmla="*/ 1483179 w 1967775"/>
            <a:gd name="connsiteY18" fmla="*/ 1809750 h 2621625"/>
            <a:gd name="connsiteX19" fmla="*/ 1283607 w 1967775"/>
            <a:gd name="connsiteY19" fmla="*/ 1465036 h 2621625"/>
            <a:gd name="connsiteX20" fmla="*/ 1133929 w 1967775"/>
            <a:gd name="connsiteY20" fmla="*/ 1356179 h 2621625"/>
            <a:gd name="connsiteX21" fmla="*/ 807357 w 1967775"/>
            <a:gd name="connsiteY21" fmla="*/ 1387929 h 2621625"/>
            <a:gd name="connsiteX22" fmla="*/ 648607 w 1967775"/>
            <a:gd name="connsiteY22" fmla="*/ 1437822 h 2621625"/>
            <a:gd name="connsiteX23" fmla="*/ 485322 w 1967775"/>
            <a:gd name="connsiteY23" fmla="*/ 1347108 h 2621625"/>
            <a:gd name="connsiteX24" fmla="*/ 326572 w 1967775"/>
            <a:gd name="connsiteY24" fmla="*/ 1356179 h 2621625"/>
            <a:gd name="connsiteX25" fmla="*/ 58964 w 1967775"/>
            <a:gd name="connsiteY25" fmla="*/ 1832429 h 2621625"/>
            <a:gd name="connsiteX26" fmla="*/ 0 w 1967775"/>
            <a:gd name="connsiteY26" fmla="*/ 2090965 h 2621625"/>
            <a:gd name="connsiteX0" fmla="*/ 0 w 1967775"/>
            <a:gd name="connsiteY0" fmla="*/ 2090965 h 2621625"/>
            <a:gd name="connsiteX1" fmla="*/ 0 w 1967775"/>
            <a:gd name="connsiteY1" fmla="*/ 322036 h 2621625"/>
            <a:gd name="connsiteX2" fmla="*/ 68036 w 1967775"/>
            <a:gd name="connsiteY2" fmla="*/ 285750 h 2621625"/>
            <a:gd name="connsiteX3" fmla="*/ 176893 w 1967775"/>
            <a:gd name="connsiteY3" fmla="*/ 90715 h 2621625"/>
            <a:gd name="connsiteX4" fmla="*/ 322036 w 1967775"/>
            <a:gd name="connsiteY4" fmla="*/ 45358 h 2621625"/>
            <a:gd name="connsiteX5" fmla="*/ 503464 w 1967775"/>
            <a:gd name="connsiteY5" fmla="*/ 0 h 2621625"/>
            <a:gd name="connsiteX6" fmla="*/ 830036 w 1967775"/>
            <a:gd name="connsiteY6" fmla="*/ 9072 h 2621625"/>
            <a:gd name="connsiteX7" fmla="*/ 1147536 w 1967775"/>
            <a:gd name="connsiteY7" fmla="*/ 54429 h 2621625"/>
            <a:gd name="connsiteX8" fmla="*/ 1306286 w 1967775"/>
            <a:gd name="connsiteY8" fmla="*/ 267608 h 2621625"/>
            <a:gd name="connsiteX9" fmla="*/ 1487714 w 1967775"/>
            <a:gd name="connsiteY9" fmla="*/ 852715 h 2621625"/>
            <a:gd name="connsiteX10" fmla="*/ 1601107 w 1967775"/>
            <a:gd name="connsiteY10" fmla="*/ 1365250 h 2621625"/>
            <a:gd name="connsiteX11" fmla="*/ 1741714 w 1967775"/>
            <a:gd name="connsiteY11" fmla="*/ 1782536 h 2621625"/>
            <a:gd name="connsiteX12" fmla="*/ 1796143 w 1967775"/>
            <a:gd name="connsiteY12" fmla="*/ 1959429 h 2621625"/>
            <a:gd name="connsiteX13" fmla="*/ 1959429 w 1967775"/>
            <a:gd name="connsiteY13" fmla="*/ 2272393 h 2621625"/>
            <a:gd name="connsiteX14" fmla="*/ 1967775 w 1967775"/>
            <a:gd name="connsiteY14" fmla="*/ 2621625 h 2621625"/>
            <a:gd name="connsiteX15" fmla="*/ 1792333 w 1967775"/>
            <a:gd name="connsiteY15" fmla="*/ 2541604 h 2621625"/>
            <a:gd name="connsiteX16" fmla="*/ 1725204 w 1967775"/>
            <a:gd name="connsiteY16" fmla="*/ 2446876 h 2621625"/>
            <a:gd name="connsiteX17" fmla="*/ 1642654 w 1967775"/>
            <a:gd name="connsiteY17" fmla="*/ 2314566 h 2621625"/>
            <a:gd name="connsiteX18" fmla="*/ 1483179 w 1967775"/>
            <a:gd name="connsiteY18" fmla="*/ 1809750 h 2621625"/>
            <a:gd name="connsiteX19" fmla="*/ 1283607 w 1967775"/>
            <a:gd name="connsiteY19" fmla="*/ 1465036 h 2621625"/>
            <a:gd name="connsiteX20" fmla="*/ 1133929 w 1967775"/>
            <a:gd name="connsiteY20" fmla="*/ 1356179 h 2621625"/>
            <a:gd name="connsiteX21" fmla="*/ 807357 w 1967775"/>
            <a:gd name="connsiteY21" fmla="*/ 1387929 h 2621625"/>
            <a:gd name="connsiteX22" fmla="*/ 648607 w 1967775"/>
            <a:gd name="connsiteY22" fmla="*/ 1437822 h 2621625"/>
            <a:gd name="connsiteX23" fmla="*/ 485322 w 1967775"/>
            <a:gd name="connsiteY23" fmla="*/ 1347108 h 2621625"/>
            <a:gd name="connsiteX24" fmla="*/ 326572 w 1967775"/>
            <a:gd name="connsiteY24" fmla="*/ 1356179 h 2621625"/>
            <a:gd name="connsiteX25" fmla="*/ 58964 w 1967775"/>
            <a:gd name="connsiteY25" fmla="*/ 1832429 h 2621625"/>
            <a:gd name="connsiteX26" fmla="*/ 0 w 1967775"/>
            <a:gd name="connsiteY26" fmla="*/ 2090965 h 2621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</a:cxnLst>
          <a:rect l="l" t="t" r="r" b="b"/>
          <a:pathLst>
            <a:path w="1967775" h="2621625">
              <a:moveTo>
                <a:pt x="0" y="2090965"/>
              </a:moveTo>
              <a:lnTo>
                <a:pt x="0" y="322036"/>
              </a:lnTo>
              <a:lnTo>
                <a:pt x="68036" y="285750"/>
              </a:lnTo>
              <a:lnTo>
                <a:pt x="176893" y="90715"/>
              </a:lnTo>
              <a:lnTo>
                <a:pt x="322036" y="45358"/>
              </a:lnTo>
              <a:lnTo>
                <a:pt x="503464" y="0"/>
              </a:lnTo>
              <a:lnTo>
                <a:pt x="830036" y="9072"/>
              </a:lnTo>
              <a:lnTo>
                <a:pt x="1147536" y="54429"/>
              </a:lnTo>
              <a:lnTo>
                <a:pt x="1306286" y="267608"/>
              </a:lnTo>
              <a:lnTo>
                <a:pt x="1487714" y="852715"/>
              </a:lnTo>
              <a:lnTo>
                <a:pt x="1601107" y="1365250"/>
              </a:lnTo>
              <a:lnTo>
                <a:pt x="1741714" y="1782536"/>
              </a:lnTo>
              <a:lnTo>
                <a:pt x="1796143" y="1959429"/>
              </a:lnTo>
              <a:lnTo>
                <a:pt x="1959429" y="2272393"/>
              </a:lnTo>
              <a:lnTo>
                <a:pt x="1967775" y="2621625"/>
              </a:lnTo>
              <a:cubicBezTo>
                <a:pt x="1920906" y="2608165"/>
                <a:pt x="1839202" y="2555064"/>
                <a:pt x="1792333" y="2541604"/>
              </a:cubicBezTo>
              <a:lnTo>
                <a:pt x="1725204" y="2446876"/>
              </a:lnTo>
              <a:lnTo>
                <a:pt x="1642654" y="2314566"/>
              </a:lnTo>
              <a:lnTo>
                <a:pt x="1483179" y="1809750"/>
              </a:lnTo>
              <a:lnTo>
                <a:pt x="1283607" y="1465036"/>
              </a:lnTo>
              <a:lnTo>
                <a:pt x="1133929" y="1356179"/>
              </a:lnTo>
              <a:lnTo>
                <a:pt x="807357" y="1387929"/>
              </a:lnTo>
              <a:lnTo>
                <a:pt x="648607" y="1437822"/>
              </a:lnTo>
              <a:lnTo>
                <a:pt x="485322" y="1347108"/>
              </a:lnTo>
              <a:lnTo>
                <a:pt x="326572" y="1356179"/>
              </a:lnTo>
              <a:lnTo>
                <a:pt x="58964" y="1832429"/>
              </a:lnTo>
              <a:lnTo>
                <a:pt x="0" y="2090965"/>
              </a:lnTo>
              <a:close/>
            </a:path>
          </a:pathLst>
        </a:custGeom>
        <a:solidFill xmlns:a="http://schemas.openxmlformats.org/drawingml/2006/main">
          <a:srgbClr val="B4C995">
            <a:alpha val="20000"/>
          </a:srgb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0.28227</cdr:x>
      <cdr:y>0.53671</cdr:y>
    </cdr:from>
    <cdr:to>
      <cdr:x>0.62552</cdr:x>
      <cdr:y>0.6281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751969" y="1402465"/>
          <a:ext cx="914418" cy="2388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900">
              <a:latin typeface="Arial" pitchFamily="34" charset="0"/>
              <a:cs typeface="Arial" pitchFamily="34" charset="0"/>
            </a:rPr>
            <a:t>No schooling</a:t>
          </a:r>
        </a:p>
      </cdr:txBody>
    </cdr:sp>
  </cdr:relSizeAnchor>
  <cdr:relSizeAnchor xmlns:cdr="http://schemas.openxmlformats.org/drawingml/2006/chartDrawing">
    <cdr:from>
      <cdr:x>0.39694</cdr:x>
      <cdr:y>0.48104</cdr:y>
    </cdr:from>
    <cdr:to>
      <cdr:x>0.41766</cdr:x>
      <cdr:y>0.55949</cdr:y>
    </cdr:to>
    <cdr:cxnSp macro="">
      <cdr:nvCxnSpPr>
        <cdr:cNvPr id="5" name="Straight Arrow Connector 4"/>
        <cdr:cNvCxnSpPr/>
      </cdr:nvCxnSpPr>
      <cdr:spPr>
        <a:xfrm xmlns:a="http://schemas.openxmlformats.org/drawingml/2006/main" flipV="1">
          <a:off x="1057449" y="1256985"/>
          <a:ext cx="55199" cy="205015"/>
        </a:xfrm>
        <a:prstGeom xmlns:a="http://schemas.openxmlformats.org/drawingml/2006/main" prst="straightConnector1">
          <a:avLst/>
        </a:prstGeom>
        <a:ln xmlns:a="http://schemas.openxmlformats.org/drawingml/2006/main">
          <a:headEnd type="none" w="med" len="med"/>
          <a:tailEnd type="triangle" w="med" len="med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0.6286</cdr:x>
      <cdr:y>0.04675</cdr:y>
    </cdr:from>
    <cdr:to>
      <cdr:x>0.97184</cdr:x>
      <cdr:y>0.13814</cdr:y>
    </cdr:to>
    <cdr:sp macro="" textlink="">
      <cdr:nvSpPr>
        <cdr:cNvPr id="6" name="TextBox 1"/>
        <cdr:cNvSpPr txBox="1"/>
      </cdr:nvSpPr>
      <cdr:spPr>
        <a:xfrm xmlns:a="http://schemas.openxmlformats.org/drawingml/2006/main">
          <a:off x="1674586" y="141515"/>
          <a:ext cx="914400" cy="27667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900">
              <a:latin typeface="Arial" pitchFamily="34" charset="0"/>
              <a:cs typeface="Arial" pitchFamily="34" charset="0"/>
            </a:rPr>
            <a:t>Postgraduate</a:t>
          </a:r>
        </a:p>
      </cdr:txBody>
    </cdr:sp>
  </cdr:relSizeAnchor>
  <cdr:relSizeAnchor xmlns:cdr="http://schemas.openxmlformats.org/drawingml/2006/chartDrawing">
    <cdr:from>
      <cdr:x>0.65822</cdr:x>
      <cdr:y>0.10533</cdr:y>
    </cdr:from>
    <cdr:to>
      <cdr:x>0.71952</cdr:x>
      <cdr:y>0.13379</cdr:y>
    </cdr:to>
    <cdr:cxnSp macro="">
      <cdr:nvCxnSpPr>
        <cdr:cNvPr id="7" name="Straight Arrow Connector 6"/>
        <cdr:cNvCxnSpPr/>
      </cdr:nvCxnSpPr>
      <cdr:spPr>
        <a:xfrm xmlns:a="http://schemas.openxmlformats.org/drawingml/2006/main" flipH="1">
          <a:off x="1753508" y="318862"/>
          <a:ext cx="163285" cy="86178"/>
        </a:xfrm>
        <a:prstGeom xmlns:a="http://schemas.openxmlformats.org/drawingml/2006/main" prst="straightConnector1">
          <a:avLst/>
        </a:prstGeom>
        <a:ln xmlns:a="http://schemas.openxmlformats.org/drawingml/2006/main">
          <a:headEnd type="none" w="med" len="med"/>
          <a:tailEnd type="triangle" w="med" len="med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0.16881</cdr:x>
      <cdr:y>0.75175</cdr:y>
    </cdr:from>
    <cdr:to>
      <cdr:x>0.51205</cdr:x>
      <cdr:y>0.84314</cdr:y>
    </cdr:to>
    <cdr:sp macro="" textlink="">
      <cdr:nvSpPr>
        <cdr:cNvPr id="11" name="TextBox 1"/>
        <cdr:cNvSpPr txBox="1"/>
      </cdr:nvSpPr>
      <cdr:spPr>
        <a:xfrm xmlns:a="http://schemas.openxmlformats.org/drawingml/2006/main">
          <a:off x="449703" y="1935013"/>
          <a:ext cx="914391" cy="23523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 b="1">
              <a:latin typeface="Arial" pitchFamily="34" charset="0"/>
              <a:cs typeface="Arial" pitchFamily="34" charset="0"/>
            </a:rPr>
            <a:t>Males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5</xdr:col>
      <xdr:colOff>225600</xdr:colOff>
      <xdr:row>17</xdr:row>
      <xdr:rowOff>22277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21</xdr:row>
      <xdr:rowOff>0</xdr:rowOff>
    </xdr:from>
    <xdr:to>
      <xdr:col>5</xdr:col>
      <xdr:colOff>225600</xdr:colOff>
      <xdr:row>37</xdr:row>
      <xdr:rowOff>21545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0.36756</cdr:x>
      <cdr:y>0.04846</cdr:y>
    </cdr:from>
    <cdr:to>
      <cdr:x>0.71081</cdr:x>
      <cdr:y>0.13992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96257" y="131968"/>
          <a:ext cx="836978" cy="24901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1000" b="1">
              <a:latin typeface="Arial" pitchFamily="34" charset="0"/>
              <a:cs typeface="Arial" pitchFamily="34" charset="0"/>
            </a:rPr>
            <a:t>Females</a:t>
          </a:r>
        </a:p>
      </cdr:txBody>
    </cdr:sp>
  </cdr:relSizeAnchor>
  <cdr:relSizeAnchor xmlns:cdr="http://schemas.openxmlformats.org/drawingml/2006/chartDrawing">
    <cdr:from>
      <cdr:x>0.21025</cdr:x>
      <cdr:y>0.18083</cdr:y>
    </cdr:from>
    <cdr:to>
      <cdr:x>0.77111</cdr:x>
      <cdr:y>0.30775</cdr:y>
    </cdr:to>
    <cdr:sp macro="" textlink="">
      <cdr:nvSpPr>
        <cdr:cNvPr id="6" name="TextBox 1"/>
        <cdr:cNvSpPr txBox="1"/>
      </cdr:nvSpPr>
      <cdr:spPr>
        <a:xfrm xmlns:a="http://schemas.openxmlformats.org/drawingml/2006/main">
          <a:off x="560108" y="474636"/>
          <a:ext cx="1494118" cy="3331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900">
              <a:latin typeface="Arial" pitchFamily="34" charset="0"/>
              <a:cs typeface="Arial" pitchFamily="34" charset="0"/>
            </a:rPr>
            <a:t>Degree</a:t>
          </a:r>
          <a:r>
            <a:rPr lang="en-AU" sz="900" baseline="0">
              <a:latin typeface="Arial" pitchFamily="34" charset="0"/>
              <a:cs typeface="Arial" pitchFamily="34" charset="0"/>
            </a:rPr>
            <a:t> relative to no </a:t>
          </a:r>
        </a:p>
        <a:p xmlns:a="http://schemas.openxmlformats.org/drawingml/2006/main">
          <a:r>
            <a:rPr lang="en-AU" sz="900" baseline="0">
              <a:latin typeface="Arial" pitchFamily="34" charset="0"/>
              <a:cs typeface="Arial" pitchFamily="34" charset="0"/>
            </a:rPr>
            <a:t>post-school qualification</a:t>
          </a:r>
          <a:endParaRPr lang="en-AU" sz="900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0.34205</cdr:x>
      <cdr:y>0.54433</cdr:y>
    </cdr:from>
    <cdr:to>
      <cdr:x>0.38853</cdr:x>
      <cdr:y>0.67413</cdr:y>
    </cdr:to>
    <cdr:cxnSp macro="">
      <cdr:nvCxnSpPr>
        <cdr:cNvPr id="7" name="Straight Arrow Connector 6"/>
        <cdr:cNvCxnSpPr/>
      </cdr:nvCxnSpPr>
      <cdr:spPr>
        <a:xfrm xmlns:a="http://schemas.openxmlformats.org/drawingml/2006/main">
          <a:off x="911225" y="1428750"/>
          <a:ext cx="123826" cy="340699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ysClr val="windowText" lastClr="000000"/>
          </a:solidFill>
          <a:headEnd type="none" w="med" len="med"/>
          <a:tailEnd type="triangle" w="med" len="med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0.14421</cdr:x>
      <cdr:y>0.38224</cdr:y>
    </cdr:from>
    <cdr:to>
      <cdr:x>0.71747</cdr:x>
      <cdr:y>0.56973</cdr:y>
    </cdr:to>
    <cdr:sp macro="" textlink="">
      <cdr:nvSpPr>
        <cdr:cNvPr id="17" name="TextBox 1"/>
        <cdr:cNvSpPr txBox="1"/>
      </cdr:nvSpPr>
      <cdr:spPr>
        <a:xfrm xmlns:a="http://schemas.openxmlformats.org/drawingml/2006/main">
          <a:off x="384175" y="1003299"/>
          <a:ext cx="1527175" cy="4921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900">
              <a:latin typeface="Arial" pitchFamily="34" charset="0"/>
              <a:cs typeface="Arial" pitchFamily="34" charset="0"/>
            </a:rPr>
            <a:t>Degree</a:t>
          </a:r>
          <a:r>
            <a:rPr lang="en-AU" sz="900" baseline="0">
              <a:latin typeface="Arial" pitchFamily="34" charset="0"/>
              <a:cs typeface="Arial" pitchFamily="34" charset="0"/>
            </a:rPr>
            <a:t> relative to </a:t>
          </a:r>
        </a:p>
        <a:p xmlns:a="http://schemas.openxmlformats.org/drawingml/2006/main">
          <a:r>
            <a:rPr lang="en-AU" sz="900" baseline="0">
              <a:latin typeface="Arial" pitchFamily="34" charset="0"/>
              <a:cs typeface="Arial" pitchFamily="34" charset="0"/>
            </a:rPr>
            <a:t>non-degree post-school </a:t>
          </a:r>
        </a:p>
        <a:p xmlns:a="http://schemas.openxmlformats.org/drawingml/2006/main">
          <a:r>
            <a:rPr lang="en-AU" sz="900" baseline="0">
              <a:latin typeface="Arial" pitchFamily="34" charset="0"/>
              <a:cs typeface="Arial" pitchFamily="34" charset="0"/>
            </a:rPr>
            <a:t>qualification</a:t>
          </a:r>
          <a:endParaRPr lang="en-AU" sz="900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0.76293</cdr:x>
      <cdr:y>0.05524</cdr:y>
    </cdr:from>
    <cdr:to>
      <cdr:x>0.82055</cdr:x>
      <cdr:y>0.82999</cdr:y>
    </cdr:to>
    <cdr:sp macro="" textlink="">
      <cdr:nvSpPr>
        <cdr:cNvPr id="24" name="Rectangle 23"/>
        <cdr:cNvSpPr/>
      </cdr:nvSpPr>
      <cdr:spPr>
        <a:xfrm xmlns:a="http://schemas.openxmlformats.org/drawingml/2006/main">
          <a:off x="2032450" y="144130"/>
          <a:ext cx="153484" cy="2021330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2">
            <a:lumMod val="75000"/>
            <a:alpha val="15000"/>
          </a:scheme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0.82588</cdr:x>
      <cdr:y>0.05381</cdr:y>
    </cdr:from>
    <cdr:to>
      <cdr:x>0.88687</cdr:x>
      <cdr:y>0.82999</cdr:y>
    </cdr:to>
    <cdr:sp macro="" textlink="">
      <cdr:nvSpPr>
        <cdr:cNvPr id="26" name="Rectangle 25"/>
        <cdr:cNvSpPr/>
      </cdr:nvSpPr>
      <cdr:spPr>
        <a:xfrm xmlns:a="http://schemas.openxmlformats.org/drawingml/2006/main">
          <a:off x="2200145" y="140387"/>
          <a:ext cx="162485" cy="2025073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1">
            <a:lumMod val="75000"/>
            <a:alpha val="15000"/>
          </a:scheme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0.69695</cdr:x>
      <cdr:y>0.05489</cdr:y>
    </cdr:from>
    <cdr:to>
      <cdr:x>0.75794</cdr:x>
      <cdr:y>0.82999</cdr:y>
    </cdr:to>
    <cdr:sp macro="" textlink="">
      <cdr:nvSpPr>
        <cdr:cNvPr id="27" name="Rectangle 26"/>
        <cdr:cNvSpPr/>
      </cdr:nvSpPr>
      <cdr:spPr>
        <a:xfrm xmlns:a="http://schemas.openxmlformats.org/drawingml/2006/main">
          <a:off x="1856665" y="143213"/>
          <a:ext cx="162485" cy="2022248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1">
            <a:lumMod val="75000"/>
            <a:alpha val="15000"/>
          </a:scheme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0.89329</cdr:x>
      <cdr:y>0.05381</cdr:y>
    </cdr:from>
    <cdr:to>
      <cdr:x>0.95014</cdr:x>
      <cdr:y>0.82999</cdr:y>
    </cdr:to>
    <cdr:sp macro="" textlink="">
      <cdr:nvSpPr>
        <cdr:cNvPr id="29" name="Rectangle 28"/>
        <cdr:cNvSpPr/>
      </cdr:nvSpPr>
      <cdr:spPr>
        <a:xfrm xmlns:a="http://schemas.openxmlformats.org/drawingml/2006/main">
          <a:off x="2379718" y="140387"/>
          <a:ext cx="151458" cy="2025073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2">
            <a:lumMod val="75000"/>
            <a:alpha val="15000"/>
          </a:scheme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0.69841</cdr:x>
      <cdr:y>0.0799</cdr:y>
    </cdr:from>
    <cdr:to>
      <cdr:x>0.94507</cdr:x>
      <cdr:y>0.15648</cdr:y>
    </cdr:to>
    <cdr:sp macro="" textlink="">
      <cdr:nvSpPr>
        <cdr:cNvPr id="36" name="TextBox 1"/>
        <cdr:cNvSpPr txBox="1"/>
      </cdr:nvSpPr>
      <cdr:spPr>
        <a:xfrm xmlns:a="http://schemas.openxmlformats.org/drawingml/2006/main">
          <a:off x="1860551" y="208456"/>
          <a:ext cx="657116" cy="19980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900" b="1">
              <a:latin typeface="Arial" pitchFamily="34" charset="0"/>
              <a:cs typeface="Arial" pitchFamily="34" charset="0"/>
            </a:rPr>
            <a:t>The 'old'</a:t>
          </a:r>
        </a:p>
      </cdr:txBody>
    </cdr:sp>
  </cdr:relSizeAnchor>
  <cdr:relSizeAnchor xmlns:cdr="http://schemas.openxmlformats.org/drawingml/2006/chartDrawing">
    <cdr:from>
      <cdr:x>0.6689</cdr:x>
      <cdr:y>0.33147</cdr:y>
    </cdr:from>
    <cdr:to>
      <cdr:x>0.78331</cdr:x>
      <cdr:y>0.37598</cdr:y>
    </cdr:to>
    <cdr:cxnSp macro="">
      <cdr:nvCxnSpPr>
        <cdr:cNvPr id="10" name="Straight Arrow Connector 9"/>
        <cdr:cNvCxnSpPr/>
      </cdr:nvCxnSpPr>
      <cdr:spPr>
        <a:xfrm xmlns:a="http://schemas.openxmlformats.org/drawingml/2006/main">
          <a:off x="1781941" y="864805"/>
          <a:ext cx="304801" cy="116149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ysClr val="windowText" lastClr="000000"/>
          </a:solidFill>
          <a:headEnd type="none" w="med" len="med"/>
          <a:tailEnd type="triangle" w="med" len="med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0.34559</cdr:x>
      <cdr:y>0.04846</cdr:y>
    </cdr:from>
    <cdr:to>
      <cdr:x>0.68884</cdr:x>
      <cdr:y>0.13991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42678" y="131967"/>
          <a:ext cx="836978" cy="24901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1000" b="1">
              <a:latin typeface="Arial" pitchFamily="34" charset="0"/>
              <a:cs typeface="Arial" pitchFamily="34" charset="0"/>
            </a:rPr>
            <a:t>Males</a:t>
          </a:r>
        </a:p>
      </cdr:txBody>
    </cdr:sp>
  </cdr:relSizeAnchor>
  <cdr:relSizeAnchor xmlns:cdr="http://schemas.openxmlformats.org/drawingml/2006/chartDrawing">
    <cdr:from>
      <cdr:x>0.33696</cdr:x>
      <cdr:y>0.56777</cdr:y>
    </cdr:from>
    <cdr:to>
      <cdr:x>0.38344</cdr:x>
      <cdr:y>0.69757</cdr:y>
    </cdr:to>
    <cdr:cxnSp macro="">
      <cdr:nvCxnSpPr>
        <cdr:cNvPr id="17" name="Straight Arrow Connector 16"/>
        <cdr:cNvCxnSpPr/>
      </cdr:nvCxnSpPr>
      <cdr:spPr>
        <a:xfrm xmlns:a="http://schemas.openxmlformats.org/drawingml/2006/main">
          <a:off x="897657" y="1510703"/>
          <a:ext cx="123822" cy="345370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ysClr val="windowText" lastClr="000000"/>
          </a:solidFill>
          <a:headEnd type="none" w="med" len="med"/>
          <a:tailEnd type="triangle" w="med" len="med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0.16566</cdr:x>
      <cdr:y>0.33689</cdr:y>
    </cdr:from>
    <cdr:to>
      <cdr:x>0.66165</cdr:x>
      <cdr:y>0.52438</cdr:y>
    </cdr:to>
    <cdr:sp macro="" textlink="">
      <cdr:nvSpPr>
        <cdr:cNvPr id="19" name="TextBox 1"/>
        <cdr:cNvSpPr txBox="1"/>
      </cdr:nvSpPr>
      <cdr:spPr>
        <a:xfrm xmlns:a="http://schemas.openxmlformats.org/drawingml/2006/main">
          <a:off x="441318" y="896391"/>
          <a:ext cx="1321330" cy="49887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900">
              <a:latin typeface="Arial" pitchFamily="34" charset="0"/>
              <a:cs typeface="Arial" pitchFamily="34" charset="0"/>
            </a:rPr>
            <a:t>Degree</a:t>
          </a:r>
          <a:r>
            <a:rPr lang="en-AU" sz="900" baseline="0">
              <a:latin typeface="Arial" pitchFamily="34" charset="0"/>
              <a:cs typeface="Arial" pitchFamily="34" charset="0"/>
            </a:rPr>
            <a:t> relative to </a:t>
          </a:r>
        </a:p>
        <a:p xmlns:a="http://schemas.openxmlformats.org/drawingml/2006/main">
          <a:r>
            <a:rPr lang="en-AU" sz="900" baseline="0">
              <a:latin typeface="Arial" pitchFamily="34" charset="0"/>
              <a:cs typeface="Arial" pitchFamily="34" charset="0"/>
            </a:rPr>
            <a:t>non-degree </a:t>
          </a:r>
        </a:p>
        <a:p xmlns:a="http://schemas.openxmlformats.org/drawingml/2006/main">
          <a:r>
            <a:rPr lang="en-AU" sz="900" baseline="0">
              <a:latin typeface="Arial" pitchFamily="34" charset="0"/>
              <a:cs typeface="Arial" pitchFamily="34" charset="0"/>
            </a:rPr>
            <a:t>post-school </a:t>
          </a:r>
        </a:p>
        <a:p xmlns:a="http://schemas.openxmlformats.org/drawingml/2006/main">
          <a:r>
            <a:rPr lang="en-AU" sz="900" baseline="0">
              <a:latin typeface="Arial" pitchFamily="34" charset="0"/>
              <a:cs typeface="Arial" pitchFamily="34" charset="0"/>
            </a:rPr>
            <a:t>qualification</a:t>
          </a:r>
          <a:endParaRPr lang="en-AU" sz="900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0.76293</cdr:x>
      <cdr:y>0.05524</cdr:y>
    </cdr:from>
    <cdr:to>
      <cdr:x>0.82055</cdr:x>
      <cdr:y>0.82999</cdr:y>
    </cdr:to>
    <cdr:sp macro="" textlink="">
      <cdr:nvSpPr>
        <cdr:cNvPr id="24" name="Rectangle 23"/>
        <cdr:cNvSpPr/>
      </cdr:nvSpPr>
      <cdr:spPr>
        <a:xfrm xmlns:a="http://schemas.openxmlformats.org/drawingml/2006/main">
          <a:off x="2032450" y="144130"/>
          <a:ext cx="153484" cy="2021330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2">
            <a:lumMod val="75000"/>
            <a:alpha val="15000"/>
          </a:scheme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0.82588</cdr:x>
      <cdr:y>0.05381</cdr:y>
    </cdr:from>
    <cdr:to>
      <cdr:x>0.88687</cdr:x>
      <cdr:y>0.82999</cdr:y>
    </cdr:to>
    <cdr:sp macro="" textlink="">
      <cdr:nvSpPr>
        <cdr:cNvPr id="26" name="Rectangle 25"/>
        <cdr:cNvSpPr/>
      </cdr:nvSpPr>
      <cdr:spPr>
        <a:xfrm xmlns:a="http://schemas.openxmlformats.org/drawingml/2006/main">
          <a:off x="2200145" y="140387"/>
          <a:ext cx="162485" cy="2025073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1">
            <a:lumMod val="75000"/>
            <a:alpha val="15000"/>
          </a:scheme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0.69695</cdr:x>
      <cdr:y>0.05237</cdr:y>
    </cdr:from>
    <cdr:to>
      <cdr:x>0.75794</cdr:x>
      <cdr:y>0.82747</cdr:y>
    </cdr:to>
    <cdr:sp macro="" textlink="">
      <cdr:nvSpPr>
        <cdr:cNvPr id="27" name="Rectangle 26"/>
        <cdr:cNvSpPr/>
      </cdr:nvSpPr>
      <cdr:spPr>
        <a:xfrm xmlns:a="http://schemas.openxmlformats.org/drawingml/2006/main">
          <a:off x="1856675" y="136588"/>
          <a:ext cx="162477" cy="2021499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1">
            <a:lumMod val="75000"/>
            <a:alpha val="15000"/>
          </a:scheme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0.89329</cdr:x>
      <cdr:y>0.05381</cdr:y>
    </cdr:from>
    <cdr:to>
      <cdr:x>0.95014</cdr:x>
      <cdr:y>0.82999</cdr:y>
    </cdr:to>
    <cdr:sp macro="" textlink="">
      <cdr:nvSpPr>
        <cdr:cNvPr id="29" name="Rectangle 28"/>
        <cdr:cNvSpPr/>
      </cdr:nvSpPr>
      <cdr:spPr>
        <a:xfrm xmlns:a="http://schemas.openxmlformats.org/drawingml/2006/main">
          <a:off x="2379718" y="140387"/>
          <a:ext cx="151458" cy="2025073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2">
            <a:lumMod val="75000"/>
            <a:alpha val="15000"/>
          </a:scheme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0.69841</cdr:x>
      <cdr:y>0.0799</cdr:y>
    </cdr:from>
    <cdr:to>
      <cdr:x>0.94507</cdr:x>
      <cdr:y>0.15648</cdr:y>
    </cdr:to>
    <cdr:sp macro="" textlink="">
      <cdr:nvSpPr>
        <cdr:cNvPr id="36" name="TextBox 1"/>
        <cdr:cNvSpPr txBox="1"/>
      </cdr:nvSpPr>
      <cdr:spPr>
        <a:xfrm xmlns:a="http://schemas.openxmlformats.org/drawingml/2006/main">
          <a:off x="1860551" y="208456"/>
          <a:ext cx="657116" cy="19980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900" b="1">
              <a:latin typeface="Arial" pitchFamily="34" charset="0"/>
              <a:cs typeface="Arial" pitchFamily="34" charset="0"/>
            </a:rPr>
            <a:t>The 'old'</a:t>
          </a:r>
        </a:p>
      </cdr:txBody>
    </cdr:sp>
  </cdr:relSizeAnchor>
  <cdr:relSizeAnchor xmlns:cdr="http://schemas.openxmlformats.org/drawingml/2006/chartDrawing">
    <cdr:from>
      <cdr:x>0.65576</cdr:x>
      <cdr:y>0.30523</cdr:y>
    </cdr:from>
    <cdr:to>
      <cdr:x>0.82055</cdr:x>
      <cdr:y>0.44262</cdr:y>
    </cdr:to>
    <cdr:cxnSp macro="">
      <cdr:nvCxnSpPr>
        <cdr:cNvPr id="25" name="Straight Arrow Connector 9"/>
        <cdr:cNvCxnSpPr>
          <a:endCxn xmlns:a="http://schemas.openxmlformats.org/drawingml/2006/main" id="24" idx="3"/>
        </cdr:cNvCxnSpPr>
      </cdr:nvCxnSpPr>
      <cdr:spPr>
        <a:xfrm xmlns:a="http://schemas.openxmlformats.org/drawingml/2006/main">
          <a:off x="1746955" y="796050"/>
          <a:ext cx="438990" cy="358312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ysClr val="windowText" lastClr="000000"/>
          </a:solidFill>
          <a:headEnd type="none" w="med" len="med"/>
          <a:tailEnd type="triangle" w="med" len="med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0.24995</cdr:x>
      <cdr:y>0.18711</cdr:y>
    </cdr:from>
    <cdr:to>
      <cdr:x>0.81081</cdr:x>
      <cdr:y>0.31403</cdr:y>
    </cdr:to>
    <cdr:sp macro="" textlink="">
      <cdr:nvSpPr>
        <cdr:cNvPr id="16" name="TextBox 1"/>
        <cdr:cNvSpPr txBox="1"/>
      </cdr:nvSpPr>
      <cdr:spPr>
        <a:xfrm xmlns:a="http://schemas.openxmlformats.org/drawingml/2006/main">
          <a:off x="665868" y="487995"/>
          <a:ext cx="1494118" cy="33101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900">
              <a:latin typeface="Arial" pitchFamily="34" charset="0"/>
              <a:cs typeface="Arial" pitchFamily="34" charset="0"/>
            </a:rPr>
            <a:t>Degree</a:t>
          </a:r>
          <a:r>
            <a:rPr lang="en-AU" sz="900" baseline="0">
              <a:latin typeface="Arial" pitchFamily="34" charset="0"/>
              <a:cs typeface="Arial" pitchFamily="34" charset="0"/>
            </a:rPr>
            <a:t> relative to no </a:t>
          </a:r>
        </a:p>
        <a:p xmlns:a="http://schemas.openxmlformats.org/drawingml/2006/main">
          <a:r>
            <a:rPr lang="en-AU" sz="900" baseline="0">
              <a:latin typeface="Arial" pitchFamily="34" charset="0"/>
              <a:cs typeface="Arial" pitchFamily="34" charset="0"/>
            </a:rPr>
            <a:t>post-school qualification</a:t>
          </a:r>
          <a:endParaRPr lang="en-AU" sz="900">
            <a:latin typeface="Arial" pitchFamily="34" charset="0"/>
            <a:cs typeface="Arial" pitchFamily="34" charset="0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VF175"/>
  <sheetViews>
    <sheetView zoomScale="130" zoomScaleNormal="130" workbookViewId="0">
      <selection activeCell="A20" sqref="A20"/>
    </sheetView>
  </sheetViews>
  <sheetFormatPr defaultColWidth="15.7109375" defaultRowHeight="12.75" x14ac:dyDescent="0.2"/>
  <sheetData>
    <row r="1" spans="1:578" ht="18" x14ac:dyDescent="0.25">
      <c r="A1" s="1" t="s">
        <v>4</v>
      </c>
    </row>
    <row r="2" spans="1:578" ht="18" x14ac:dyDescent="0.25">
      <c r="A2" s="1" t="s">
        <v>5</v>
      </c>
      <c r="SU2" s="6"/>
    </row>
    <row r="4" spans="1:578" ht="26.25" customHeight="1" x14ac:dyDescent="0.25">
      <c r="A4" s="33" t="s">
        <v>6</v>
      </c>
      <c r="B4" s="34"/>
      <c r="C4" s="40" t="s">
        <v>7</v>
      </c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  <c r="IS4" s="41"/>
      <c r="IT4" s="41"/>
      <c r="IU4" s="41"/>
      <c r="IV4" s="41"/>
      <c r="IW4" s="41"/>
      <c r="IX4" s="41"/>
      <c r="IY4" s="41"/>
      <c r="IZ4" s="41"/>
      <c r="JA4" s="41"/>
      <c r="JB4" s="41"/>
      <c r="JC4" s="41"/>
      <c r="JD4" s="41"/>
      <c r="JE4" s="41"/>
      <c r="JF4" s="41"/>
      <c r="JG4" s="41"/>
      <c r="JH4" s="41"/>
      <c r="JI4" s="41"/>
      <c r="JJ4" s="41"/>
      <c r="JK4" s="41"/>
      <c r="JL4" s="41"/>
      <c r="JM4" s="41"/>
      <c r="JN4" s="41"/>
      <c r="JO4" s="41"/>
      <c r="JP4" s="41"/>
      <c r="JQ4" s="41"/>
      <c r="JR4" s="41"/>
      <c r="JS4" s="41"/>
      <c r="JT4" s="41"/>
      <c r="JU4" s="41"/>
      <c r="JV4" s="41"/>
      <c r="JW4" s="41"/>
      <c r="JX4" s="41"/>
      <c r="JY4" s="41"/>
      <c r="JZ4" s="41"/>
      <c r="KA4" s="41"/>
      <c r="KB4" s="41"/>
      <c r="KC4" s="41"/>
      <c r="KD4" s="41"/>
      <c r="KE4" s="41"/>
      <c r="KF4" s="41"/>
      <c r="KG4" s="41"/>
      <c r="KH4" s="41"/>
      <c r="KI4" s="41"/>
      <c r="KJ4" s="41"/>
      <c r="KK4" s="41"/>
      <c r="KL4" s="41"/>
      <c r="KM4" s="41"/>
      <c r="KN4" s="41"/>
      <c r="KO4" s="41"/>
      <c r="KP4" s="41"/>
      <c r="KQ4" s="41"/>
      <c r="KR4" s="41"/>
      <c r="KS4" s="41"/>
      <c r="KT4" s="41"/>
      <c r="KU4" s="41"/>
      <c r="KV4" s="41"/>
      <c r="KW4" s="41"/>
      <c r="KX4" s="41"/>
      <c r="KY4" s="41"/>
      <c r="KZ4" s="41"/>
      <c r="LA4" s="41"/>
      <c r="LB4" s="41"/>
      <c r="LC4" s="41"/>
      <c r="LD4" s="41"/>
      <c r="LE4" s="41"/>
      <c r="LF4" s="41"/>
      <c r="LG4" s="41"/>
      <c r="LH4" s="41"/>
      <c r="LI4" s="41"/>
      <c r="LJ4" s="41"/>
      <c r="LK4" s="41"/>
      <c r="LL4" s="41"/>
      <c r="LM4" s="41"/>
      <c r="LN4" s="41"/>
      <c r="LO4" s="41"/>
      <c r="LP4" s="41"/>
      <c r="LQ4" s="41"/>
      <c r="LR4" s="41"/>
      <c r="LS4" s="41"/>
      <c r="LT4" s="41"/>
      <c r="LU4" s="41"/>
      <c r="LV4" s="41"/>
      <c r="LW4" s="41"/>
      <c r="LX4" s="41"/>
      <c r="LY4" s="41"/>
      <c r="LZ4" s="41"/>
      <c r="MA4" s="41"/>
      <c r="MB4" s="41"/>
      <c r="MC4" s="41"/>
      <c r="MD4" s="41"/>
      <c r="ME4" s="41"/>
      <c r="MF4" s="41"/>
      <c r="MG4" s="41"/>
      <c r="MH4" s="41"/>
      <c r="MI4" s="41"/>
      <c r="MJ4" s="41"/>
      <c r="MK4" s="41"/>
      <c r="ML4" s="41"/>
      <c r="MM4" s="41"/>
      <c r="MN4" s="41"/>
      <c r="MO4" s="41"/>
      <c r="MP4" s="41"/>
      <c r="MQ4" s="41"/>
      <c r="MR4" s="41"/>
      <c r="MS4" s="41"/>
      <c r="MT4" s="41"/>
      <c r="MU4" s="41"/>
      <c r="MV4" s="41"/>
      <c r="MW4" s="41"/>
      <c r="MX4" s="41"/>
      <c r="MY4" s="41"/>
      <c r="MZ4" s="41"/>
      <c r="NA4" s="41"/>
      <c r="NB4" s="41"/>
      <c r="NC4" s="41"/>
      <c r="ND4" s="41"/>
      <c r="NE4" s="41"/>
      <c r="NF4" s="41"/>
      <c r="NG4" s="41"/>
      <c r="NH4" s="41"/>
      <c r="NI4" s="41"/>
      <c r="NJ4" s="41"/>
      <c r="NK4" s="41"/>
      <c r="NL4" s="41"/>
      <c r="NM4" s="41"/>
      <c r="NN4" s="41"/>
      <c r="NO4" s="41"/>
      <c r="NP4" s="41"/>
      <c r="NQ4" s="41"/>
      <c r="NR4" s="41"/>
      <c r="NS4" s="41"/>
      <c r="NT4" s="41"/>
      <c r="NU4" s="41"/>
      <c r="NV4" s="41"/>
      <c r="NW4" s="41"/>
      <c r="NX4" s="41"/>
      <c r="NY4" s="41"/>
      <c r="NZ4" s="41"/>
      <c r="OA4" s="41"/>
      <c r="OB4" s="41"/>
      <c r="OC4" s="41"/>
      <c r="OD4" s="41"/>
      <c r="OE4" s="41"/>
      <c r="OF4" s="41"/>
      <c r="OG4" s="41"/>
      <c r="OH4" s="41"/>
      <c r="OI4" s="41"/>
      <c r="OJ4" s="41"/>
      <c r="OK4" s="41"/>
      <c r="OL4" s="41"/>
      <c r="OM4" s="41"/>
      <c r="ON4" s="41"/>
      <c r="OO4" s="41"/>
      <c r="OP4" s="41"/>
      <c r="OQ4" s="41"/>
      <c r="OR4" s="41"/>
      <c r="OS4" s="41"/>
      <c r="OT4" s="41"/>
      <c r="OU4" s="41"/>
      <c r="OV4" s="41"/>
      <c r="OW4" s="41"/>
      <c r="OX4" s="41"/>
      <c r="OY4" s="41"/>
      <c r="OZ4" s="41"/>
      <c r="PA4" s="41"/>
      <c r="PB4" s="41"/>
      <c r="PC4" s="41"/>
      <c r="PD4" s="41"/>
      <c r="PE4" s="41"/>
      <c r="PF4" s="41"/>
      <c r="PG4" s="41"/>
      <c r="PH4" s="41"/>
      <c r="PI4" s="41"/>
      <c r="PJ4" s="41"/>
      <c r="PK4" s="41"/>
      <c r="PL4" s="41"/>
      <c r="PM4" s="41"/>
      <c r="PN4" s="41"/>
      <c r="PO4" s="41"/>
      <c r="PP4" s="41"/>
      <c r="PQ4" s="41"/>
      <c r="PR4" s="41"/>
      <c r="PS4" s="41"/>
      <c r="PT4" s="41"/>
      <c r="PU4" s="41"/>
      <c r="PV4" s="41"/>
      <c r="PW4" s="41"/>
      <c r="PX4" s="41"/>
      <c r="PY4" s="41"/>
      <c r="PZ4" s="41"/>
      <c r="QA4" s="41"/>
      <c r="QB4" s="41"/>
      <c r="QC4" s="41"/>
      <c r="QD4" s="41"/>
      <c r="QE4" s="41"/>
      <c r="QF4" s="41"/>
      <c r="QG4" s="41"/>
      <c r="QH4" s="41"/>
      <c r="QI4" s="41"/>
      <c r="QJ4" s="41"/>
      <c r="QK4" s="41"/>
      <c r="QL4" s="41"/>
      <c r="QM4" s="41"/>
      <c r="QN4" s="41"/>
      <c r="QO4" s="41"/>
      <c r="QP4" s="41"/>
      <c r="QQ4" s="41"/>
      <c r="QR4" s="41"/>
      <c r="QS4" s="41"/>
      <c r="QT4" s="41"/>
      <c r="QU4" s="41"/>
      <c r="QV4" s="41"/>
      <c r="QW4" s="41"/>
      <c r="QX4" s="41"/>
      <c r="QY4" s="41"/>
      <c r="QZ4" s="41"/>
      <c r="RA4" s="41"/>
      <c r="RB4" s="41"/>
      <c r="RC4" s="41"/>
      <c r="RD4" s="41"/>
      <c r="RE4" s="41"/>
      <c r="RF4" s="41"/>
      <c r="RG4" s="41"/>
      <c r="RH4" s="41"/>
      <c r="RI4" s="41"/>
      <c r="RJ4" s="41"/>
      <c r="RK4" s="41"/>
      <c r="RL4" s="41"/>
      <c r="RM4" s="41"/>
      <c r="RN4" s="41"/>
      <c r="RO4" s="41"/>
      <c r="RP4" s="41"/>
      <c r="RQ4" s="41"/>
      <c r="RR4" s="41"/>
      <c r="RS4" s="41"/>
      <c r="RT4" s="41"/>
      <c r="RU4" s="41"/>
      <c r="RV4" s="41"/>
      <c r="RW4" s="41"/>
      <c r="RX4" s="41"/>
      <c r="RY4" s="41"/>
      <c r="RZ4" s="41"/>
      <c r="SA4" s="41"/>
      <c r="SB4" s="41"/>
      <c r="SC4" s="41"/>
      <c r="SD4" s="41"/>
      <c r="SE4" s="41"/>
      <c r="SF4" s="41"/>
      <c r="SG4" s="41"/>
      <c r="SH4" s="41"/>
      <c r="SI4" s="41"/>
      <c r="SJ4" s="41"/>
      <c r="SK4" s="41"/>
      <c r="SL4" s="41"/>
      <c r="SM4" s="41"/>
      <c r="SN4" s="41"/>
      <c r="SO4" s="41"/>
      <c r="SP4" s="41"/>
      <c r="SQ4" s="41"/>
      <c r="SR4" s="41"/>
      <c r="SS4" s="41"/>
      <c r="ST4" s="41"/>
      <c r="SU4" s="31" t="s">
        <v>8</v>
      </c>
      <c r="SV4" s="32"/>
      <c r="SW4" s="32"/>
      <c r="SX4" s="32"/>
      <c r="SY4" s="32"/>
      <c r="SZ4" s="32"/>
      <c r="TA4" s="32"/>
      <c r="TB4" s="32"/>
      <c r="TC4" s="32"/>
      <c r="TD4" s="32"/>
      <c r="TE4" s="32"/>
      <c r="TF4" s="32"/>
      <c r="TG4" s="32"/>
      <c r="TH4" s="32"/>
      <c r="TI4" s="32"/>
      <c r="TJ4" s="32"/>
      <c r="TK4" s="32"/>
      <c r="TL4" s="32"/>
      <c r="TM4" s="32"/>
      <c r="TN4" s="32"/>
      <c r="TO4" s="32"/>
      <c r="TP4" s="32"/>
      <c r="TQ4" s="32"/>
      <c r="TR4" s="32"/>
      <c r="TS4" s="32"/>
      <c r="TT4" s="32"/>
      <c r="TU4" s="32"/>
      <c r="TV4" s="32"/>
      <c r="TW4" s="32"/>
      <c r="TX4" s="32"/>
      <c r="TY4" s="32"/>
      <c r="TZ4" s="32"/>
      <c r="UA4" s="32"/>
      <c r="UB4" s="32"/>
      <c r="UC4" s="32"/>
      <c r="UD4" s="32"/>
      <c r="UE4" s="32"/>
      <c r="UF4" s="32"/>
      <c r="UG4" s="32"/>
      <c r="UH4" s="32"/>
      <c r="UI4" s="32"/>
      <c r="UJ4" s="32"/>
      <c r="UK4" s="32"/>
      <c r="UL4" s="32"/>
      <c r="UM4" s="32"/>
      <c r="UN4" s="32"/>
      <c r="UO4" s="32"/>
      <c r="UP4" s="32"/>
      <c r="UQ4" s="32"/>
      <c r="UR4" s="32"/>
      <c r="US4" s="32"/>
      <c r="UT4" s="32"/>
      <c r="UU4" s="32"/>
      <c r="UV4" s="32"/>
      <c r="UW4" s="32"/>
      <c r="UX4" s="32"/>
      <c r="UY4" s="32"/>
      <c r="UZ4" s="32"/>
      <c r="VA4" s="32"/>
      <c r="VB4" s="32"/>
      <c r="VC4" s="32"/>
      <c r="VD4" s="32"/>
      <c r="VE4" s="32"/>
      <c r="VF4" s="32"/>
    </row>
    <row r="5" spans="1:578" ht="26.25" customHeight="1" x14ac:dyDescent="0.2">
      <c r="A5" s="33" t="s">
        <v>9</v>
      </c>
      <c r="B5" s="34"/>
      <c r="C5" s="35" t="s">
        <v>10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7" t="s">
        <v>11</v>
      </c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  <c r="DB5" s="38"/>
      <c r="DC5" s="38"/>
      <c r="DD5" s="38"/>
      <c r="DE5" s="38"/>
      <c r="DF5" s="38"/>
      <c r="DG5" s="38"/>
      <c r="DH5" s="38"/>
      <c r="DI5" s="38"/>
      <c r="DJ5" s="38"/>
      <c r="DK5" s="38"/>
      <c r="DL5" s="38"/>
      <c r="DM5" s="38"/>
      <c r="DN5" s="38"/>
      <c r="DO5" s="38"/>
      <c r="DP5" s="38"/>
      <c r="DQ5" s="38"/>
      <c r="DR5" s="38"/>
      <c r="DS5" s="38"/>
      <c r="DT5" s="38"/>
      <c r="DU5" s="38"/>
      <c r="DV5" s="38"/>
      <c r="DW5" s="38"/>
      <c r="DX5" s="38"/>
      <c r="DY5" s="38"/>
      <c r="DZ5" s="38"/>
      <c r="EA5" s="35" t="s">
        <v>12</v>
      </c>
      <c r="EB5" s="36"/>
      <c r="EC5" s="36"/>
      <c r="ED5" s="36"/>
      <c r="EE5" s="36"/>
      <c r="EF5" s="36"/>
      <c r="EG5" s="36"/>
      <c r="EH5" s="36"/>
      <c r="EI5" s="36"/>
      <c r="EJ5" s="36"/>
      <c r="EK5" s="36"/>
      <c r="EL5" s="36"/>
      <c r="EM5" s="36"/>
      <c r="EN5" s="36"/>
      <c r="EO5" s="36"/>
      <c r="EP5" s="36"/>
      <c r="EQ5" s="36"/>
      <c r="ER5" s="36"/>
      <c r="ES5" s="36"/>
      <c r="ET5" s="36"/>
      <c r="EU5" s="36"/>
      <c r="EV5" s="36"/>
      <c r="EW5" s="36"/>
      <c r="EX5" s="36"/>
      <c r="EY5" s="36"/>
      <c r="EZ5" s="36"/>
      <c r="FA5" s="36"/>
      <c r="FB5" s="36"/>
      <c r="FC5" s="36"/>
      <c r="FD5" s="36"/>
      <c r="FE5" s="36"/>
      <c r="FF5" s="36"/>
      <c r="FG5" s="36"/>
      <c r="FH5" s="36"/>
      <c r="FI5" s="36"/>
      <c r="FJ5" s="36"/>
      <c r="FK5" s="36"/>
      <c r="FL5" s="36"/>
      <c r="FM5" s="36"/>
      <c r="FN5" s="36"/>
      <c r="FO5" s="36"/>
      <c r="FP5" s="36"/>
      <c r="FQ5" s="36"/>
      <c r="FR5" s="36"/>
      <c r="FS5" s="36"/>
      <c r="FT5" s="36"/>
      <c r="FU5" s="36"/>
      <c r="FV5" s="36"/>
      <c r="FW5" s="36"/>
      <c r="FX5" s="36"/>
      <c r="FY5" s="36"/>
      <c r="FZ5" s="36"/>
      <c r="GA5" s="36"/>
      <c r="GB5" s="36"/>
      <c r="GC5" s="36"/>
      <c r="GD5" s="36"/>
      <c r="GE5" s="36"/>
      <c r="GF5" s="36"/>
      <c r="GG5" s="36"/>
      <c r="GH5" s="36"/>
      <c r="GI5" s="36"/>
      <c r="GJ5" s="36"/>
      <c r="GK5" s="36"/>
      <c r="GL5" s="36"/>
      <c r="GM5" s="37" t="s">
        <v>13</v>
      </c>
      <c r="GN5" s="38"/>
      <c r="GO5" s="38"/>
      <c r="GP5" s="38"/>
      <c r="GQ5" s="38"/>
      <c r="GR5" s="38"/>
      <c r="GS5" s="38"/>
      <c r="GT5" s="38"/>
      <c r="GU5" s="38"/>
      <c r="GV5" s="38"/>
      <c r="GW5" s="38"/>
      <c r="GX5" s="38"/>
      <c r="GY5" s="38"/>
      <c r="GZ5" s="38"/>
      <c r="HA5" s="38"/>
      <c r="HB5" s="38"/>
      <c r="HC5" s="38"/>
      <c r="HD5" s="38"/>
      <c r="HE5" s="38"/>
      <c r="HF5" s="38"/>
      <c r="HG5" s="38"/>
      <c r="HH5" s="38"/>
      <c r="HI5" s="38"/>
      <c r="HJ5" s="38"/>
      <c r="HK5" s="38"/>
      <c r="HL5" s="38"/>
      <c r="HM5" s="38"/>
      <c r="HN5" s="38"/>
      <c r="HO5" s="38"/>
      <c r="HP5" s="38"/>
      <c r="HQ5" s="38"/>
      <c r="HR5" s="38"/>
      <c r="HS5" s="38"/>
      <c r="HT5" s="38"/>
      <c r="HU5" s="38"/>
      <c r="HV5" s="38"/>
      <c r="HW5" s="38"/>
      <c r="HX5" s="38"/>
      <c r="HY5" s="38"/>
      <c r="HZ5" s="38"/>
      <c r="IA5" s="38"/>
      <c r="IB5" s="38"/>
      <c r="IC5" s="38"/>
      <c r="ID5" s="38"/>
      <c r="IE5" s="38"/>
      <c r="IF5" s="38"/>
      <c r="IG5" s="38"/>
      <c r="IH5" s="38"/>
      <c r="II5" s="38"/>
      <c r="IJ5" s="38"/>
      <c r="IK5" s="38"/>
      <c r="IL5" s="38"/>
      <c r="IM5" s="38"/>
      <c r="IN5" s="38"/>
      <c r="IO5" s="38"/>
      <c r="IP5" s="38"/>
      <c r="IQ5" s="38"/>
      <c r="IR5" s="38"/>
      <c r="IS5" s="38"/>
      <c r="IT5" s="38"/>
      <c r="IU5" s="38"/>
      <c r="IV5" s="38"/>
      <c r="IW5" s="38"/>
      <c r="IX5" s="38"/>
      <c r="IY5" s="35" t="s">
        <v>14</v>
      </c>
      <c r="IZ5" s="36"/>
      <c r="JA5" s="36"/>
      <c r="JB5" s="36"/>
      <c r="JC5" s="36"/>
      <c r="JD5" s="36"/>
      <c r="JE5" s="36"/>
      <c r="JF5" s="36"/>
      <c r="JG5" s="36"/>
      <c r="JH5" s="36"/>
      <c r="JI5" s="36"/>
      <c r="JJ5" s="36"/>
      <c r="JK5" s="36"/>
      <c r="JL5" s="36"/>
      <c r="JM5" s="36"/>
      <c r="JN5" s="36"/>
      <c r="JO5" s="36"/>
      <c r="JP5" s="36"/>
      <c r="JQ5" s="36"/>
      <c r="JR5" s="36"/>
      <c r="JS5" s="36"/>
      <c r="JT5" s="36"/>
      <c r="JU5" s="36"/>
      <c r="JV5" s="36"/>
      <c r="JW5" s="36"/>
      <c r="JX5" s="36"/>
      <c r="JY5" s="36"/>
      <c r="JZ5" s="36"/>
      <c r="KA5" s="36"/>
      <c r="KB5" s="36"/>
      <c r="KC5" s="36"/>
      <c r="KD5" s="36"/>
      <c r="KE5" s="36"/>
      <c r="KF5" s="36"/>
      <c r="KG5" s="36"/>
      <c r="KH5" s="36"/>
      <c r="KI5" s="36"/>
      <c r="KJ5" s="36"/>
      <c r="KK5" s="36"/>
      <c r="KL5" s="36"/>
      <c r="KM5" s="36"/>
      <c r="KN5" s="36"/>
      <c r="KO5" s="36"/>
      <c r="KP5" s="36"/>
      <c r="KQ5" s="36"/>
      <c r="KR5" s="36"/>
      <c r="KS5" s="36"/>
      <c r="KT5" s="36"/>
      <c r="KU5" s="36"/>
      <c r="KV5" s="36"/>
      <c r="KW5" s="36"/>
      <c r="KX5" s="36"/>
      <c r="KY5" s="36"/>
      <c r="KZ5" s="36"/>
      <c r="LA5" s="36"/>
      <c r="LB5" s="36"/>
      <c r="LC5" s="36"/>
      <c r="LD5" s="36"/>
      <c r="LE5" s="36"/>
      <c r="LF5" s="36"/>
      <c r="LG5" s="36"/>
      <c r="LH5" s="36"/>
      <c r="LI5" s="36"/>
      <c r="LJ5" s="36"/>
      <c r="LK5" s="37" t="s">
        <v>15</v>
      </c>
      <c r="LL5" s="38"/>
      <c r="LM5" s="38"/>
      <c r="LN5" s="38"/>
      <c r="LO5" s="38"/>
      <c r="LP5" s="38"/>
      <c r="LQ5" s="38"/>
      <c r="LR5" s="38"/>
      <c r="LS5" s="38"/>
      <c r="LT5" s="38"/>
      <c r="LU5" s="38"/>
      <c r="LV5" s="38"/>
      <c r="LW5" s="38"/>
      <c r="LX5" s="38"/>
      <c r="LY5" s="38"/>
      <c r="LZ5" s="38"/>
      <c r="MA5" s="38"/>
      <c r="MB5" s="38"/>
      <c r="MC5" s="38"/>
      <c r="MD5" s="38"/>
      <c r="ME5" s="38"/>
      <c r="MF5" s="38"/>
      <c r="MG5" s="38"/>
      <c r="MH5" s="38"/>
      <c r="MI5" s="38"/>
      <c r="MJ5" s="38"/>
      <c r="MK5" s="38"/>
      <c r="ML5" s="38"/>
      <c r="MM5" s="38"/>
      <c r="MN5" s="38"/>
      <c r="MO5" s="38"/>
      <c r="MP5" s="38"/>
      <c r="MQ5" s="38"/>
      <c r="MR5" s="38"/>
      <c r="MS5" s="38"/>
      <c r="MT5" s="38"/>
      <c r="MU5" s="38"/>
      <c r="MV5" s="38"/>
      <c r="MW5" s="38"/>
      <c r="MX5" s="38"/>
      <c r="MY5" s="38"/>
      <c r="MZ5" s="38"/>
      <c r="NA5" s="38"/>
      <c r="NB5" s="38"/>
      <c r="NC5" s="38"/>
      <c r="ND5" s="38"/>
      <c r="NE5" s="38"/>
      <c r="NF5" s="38"/>
      <c r="NG5" s="38"/>
      <c r="NH5" s="38"/>
      <c r="NI5" s="38"/>
      <c r="NJ5" s="38"/>
      <c r="NK5" s="38"/>
      <c r="NL5" s="38"/>
      <c r="NM5" s="38"/>
      <c r="NN5" s="38"/>
      <c r="NO5" s="38"/>
      <c r="NP5" s="38"/>
      <c r="NQ5" s="38"/>
      <c r="NR5" s="38"/>
      <c r="NS5" s="38"/>
      <c r="NT5" s="38"/>
      <c r="NU5" s="38"/>
      <c r="NV5" s="38"/>
      <c r="NW5" s="35" t="s">
        <v>16</v>
      </c>
      <c r="NX5" s="36"/>
      <c r="NY5" s="36"/>
      <c r="NZ5" s="36"/>
      <c r="OA5" s="36"/>
      <c r="OB5" s="36"/>
      <c r="OC5" s="36"/>
      <c r="OD5" s="36"/>
      <c r="OE5" s="36"/>
      <c r="OF5" s="36"/>
      <c r="OG5" s="36"/>
      <c r="OH5" s="36"/>
      <c r="OI5" s="36"/>
      <c r="OJ5" s="36"/>
      <c r="OK5" s="36"/>
      <c r="OL5" s="36"/>
      <c r="OM5" s="36"/>
      <c r="ON5" s="36"/>
      <c r="OO5" s="36"/>
      <c r="OP5" s="36"/>
      <c r="OQ5" s="36"/>
      <c r="OR5" s="36"/>
      <c r="OS5" s="36"/>
      <c r="OT5" s="36"/>
      <c r="OU5" s="36"/>
      <c r="OV5" s="36"/>
      <c r="OW5" s="36"/>
      <c r="OX5" s="36"/>
      <c r="OY5" s="36"/>
      <c r="OZ5" s="36"/>
      <c r="PA5" s="36"/>
      <c r="PB5" s="36"/>
      <c r="PC5" s="36"/>
      <c r="PD5" s="36"/>
      <c r="PE5" s="36"/>
      <c r="PF5" s="36"/>
      <c r="PG5" s="36"/>
      <c r="PH5" s="36"/>
      <c r="PI5" s="36"/>
      <c r="PJ5" s="36"/>
      <c r="PK5" s="36"/>
      <c r="PL5" s="36"/>
      <c r="PM5" s="36"/>
      <c r="PN5" s="36"/>
      <c r="PO5" s="36"/>
      <c r="PP5" s="36"/>
      <c r="PQ5" s="36"/>
      <c r="PR5" s="36"/>
      <c r="PS5" s="36"/>
      <c r="PT5" s="36"/>
      <c r="PU5" s="36"/>
      <c r="PV5" s="36"/>
      <c r="PW5" s="36"/>
      <c r="PX5" s="36"/>
      <c r="PY5" s="36"/>
      <c r="PZ5" s="36"/>
      <c r="QA5" s="36"/>
      <c r="QB5" s="36"/>
      <c r="QC5" s="36"/>
      <c r="QD5" s="36"/>
      <c r="QE5" s="36"/>
      <c r="QF5" s="36"/>
      <c r="QG5" s="36"/>
      <c r="QH5" s="36"/>
      <c r="QI5" s="37" t="s">
        <v>17</v>
      </c>
      <c r="QJ5" s="38"/>
      <c r="QK5" s="38"/>
      <c r="QL5" s="38"/>
      <c r="QM5" s="38"/>
      <c r="QN5" s="38"/>
      <c r="QO5" s="38"/>
      <c r="QP5" s="38"/>
      <c r="QQ5" s="38"/>
      <c r="QR5" s="38"/>
      <c r="QS5" s="38"/>
      <c r="QT5" s="38"/>
      <c r="QU5" s="38"/>
      <c r="QV5" s="38"/>
      <c r="QW5" s="38"/>
      <c r="QX5" s="38"/>
      <c r="QY5" s="38"/>
      <c r="QZ5" s="38"/>
      <c r="RA5" s="38"/>
      <c r="RB5" s="38"/>
      <c r="RC5" s="38"/>
      <c r="RD5" s="38"/>
      <c r="RE5" s="38"/>
      <c r="RF5" s="38"/>
      <c r="RG5" s="38"/>
      <c r="RH5" s="38"/>
      <c r="RI5" s="38"/>
      <c r="RJ5" s="38"/>
      <c r="RK5" s="38"/>
      <c r="RL5" s="38"/>
      <c r="RM5" s="38"/>
      <c r="RN5" s="38"/>
      <c r="RO5" s="38"/>
      <c r="RP5" s="38"/>
      <c r="RQ5" s="38"/>
      <c r="RR5" s="38"/>
      <c r="RS5" s="38"/>
      <c r="RT5" s="38"/>
      <c r="RU5" s="38"/>
      <c r="RV5" s="38"/>
      <c r="RW5" s="38"/>
      <c r="RX5" s="38"/>
      <c r="RY5" s="38"/>
      <c r="RZ5" s="38"/>
      <c r="SA5" s="38"/>
      <c r="SB5" s="38"/>
      <c r="SC5" s="38"/>
      <c r="SD5" s="38"/>
      <c r="SE5" s="38"/>
      <c r="SF5" s="38"/>
      <c r="SG5" s="38"/>
      <c r="SH5" s="38"/>
      <c r="SI5" s="38"/>
      <c r="SJ5" s="38"/>
      <c r="SK5" s="38"/>
      <c r="SL5" s="38"/>
      <c r="SM5" s="38"/>
      <c r="SN5" s="38"/>
      <c r="SO5" s="38"/>
      <c r="SP5" s="38"/>
      <c r="SQ5" s="38"/>
      <c r="SR5" s="38"/>
      <c r="SS5" s="38"/>
      <c r="ST5" s="38"/>
      <c r="SU5" s="39"/>
      <c r="SV5" s="34"/>
      <c r="SW5" s="34"/>
      <c r="SX5" s="34"/>
      <c r="SY5" s="34"/>
      <c r="SZ5" s="34"/>
      <c r="TA5" s="34"/>
      <c r="TB5" s="34"/>
      <c r="TC5" s="34"/>
      <c r="TD5" s="34"/>
      <c r="TE5" s="34"/>
      <c r="TF5" s="34"/>
      <c r="TG5" s="34"/>
      <c r="TH5" s="34"/>
      <c r="TI5" s="34"/>
      <c r="TJ5" s="34"/>
      <c r="TK5" s="34"/>
      <c r="TL5" s="34"/>
      <c r="TM5" s="34"/>
      <c r="TN5" s="34"/>
      <c r="TO5" s="34"/>
      <c r="TP5" s="34"/>
      <c r="TQ5" s="34"/>
      <c r="TR5" s="34"/>
      <c r="TS5" s="34"/>
      <c r="TT5" s="34"/>
      <c r="TU5" s="34"/>
      <c r="TV5" s="34"/>
      <c r="TW5" s="34"/>
      <c r="TX5" s="34"/>
      <c r="TY5" s="34"/>
      <c r="TZ5" s="34"/>
      <c r="UA5" s="34"/>
      <c r="UB5" s="34"/>
      <c r="UC5" s="34"/>
      <c r="UD5" s="34"/>
      <c r="UE5" s="34"/>
      <c r="UF5" s="34"/>
      <c r="UG5" s="34"/>
      <c r="UH5" s="34"/>
      <c r="UI5" s="34"/>
      <c r="UJ5" s="34"/>
      <c r="UK5" s="34"/>
      <c r="UL5" s="34"/>
      <c r="UM5" s="34"/>
      <c r="UN5" s="34"/>
      <c r="UO5" s="34"/>
      <c r="UP5" s="34"/>
      <c r="UQ5" s="34"/>
      <c r="UR5" s="34"/>
      <c r="US5" s="34"/>
      <c r="UT5" s="34"/>
      <c r="UU5" s="34"/>
      <c r="UV5" s="34"/>
      <c r="UW5" s="34"/>
      <c r="UX5" s="34"/>
      <c r="UY5" s="34"/>
      <c r="UZ5" s="34"/>
      <c r="VA5" s="34"/>
      <c r="VB5" s="34"/>
      <c r="VC5" s="34"/>
      <c r="VD5" s="34"/>
      <c r="VE5" s="34"/>
      <c r="VF5" s="34"/>
    </row>
    <row r="6" spans="1:578" s="20" customFormat="1" ht="26.25" customHeight="1" x14ac:dyDescent="0.2">
      <c r="A6" s="27" t="s">
        <v>18</v>
      </c>
      <c r="B6" s="28"/>
      <c r="C6" s="26" t="s">
        <v>19</v>
      </c>
      <c r="D6" s="28"/>
      <c r="E6" s="28"/>
      <c r="F6" s="28"/>
      <c r="G6" s="28"/>
      <c r="H6" s="28"/>
      <c r="I6" s="28"/>
      <c r="J6" s="28"/>
      <c r="K6" s="26" t="s">
        <v>20</v>
      </c>
      <c r="L6" s="28"/>
      <c r="M6" s="28"/>
      <c r="N6" s="28"/>
      <c r="O6" s="28"/>
      <c r="P6" s="28"/>
      <c r="Q6" s="28"/>
      <c r="R6" s="28"/>
      <c r="S6" s="26" t="s">
        <v>21</v>
      </c>
      <c r="T6" s="28"/>
      <c r="U6" s="28"/>
      <c r="V6" s="28"/>
      <c r="W6" s="28"/>
      <c r="X6" s="28"/>
      <c r="Y6" s="28"/>
      <c r="Z6" s="28"/>
      <c r="AA6" s="26" t="s">
        <v>22</v>
      </c>
      <c r="AB6" s="28"/>
      <c r="AC6" s="28"/>
      <c r="AD6" s="28"/>
      <c r="AE6" s="28"/>
      <c r="AF6" s="28"/>
      <c r="AG6" s="28"/>
      <c r="AH6" s="28"/>
      <c r="AI6" s="26" t="s">
        <v>23</v>
      </c>
      <c r="AJ6" s="28"/>
      <c r="AK6" s="28"/>
      <c r="AL6" s="28"/>
      <c r="AM6" s="28"/>
      <c r="AN6" s="28"/>
      <c r="AO6" s="28"/>
      <c r="AP6" s="28"/>
      <c r="AQ6" s="26" t="s">
        <v>24</v>
      </c>
      <c r="AR6" s="28"/>
      <c r="AS6" s="28"/>
      <c r="AT6" s="28"/>
      <c r="AU6" s="28"/>
      <c r="AV6" s="28"/>
      <c r="AW6" s="28"/>
      <c r="AX6" s="28"/>
      <c r="AY6" s="26" t="s">
        <v>25</v>
      </c>
      <c r="AZ6" s="28"/>
      <c r="BA6" s="28"/>
      <c r="BB6" s="28"/>
      <c r="BC6" s="28"/>
      <c r="BD6" s="28"/>
      <c r="BE6" s="28"/>
      <c r="BF6" s="28"/>
      <c r="BG6" s="26" t="s">
        <v>17</v>
      </c>
      <c r="BH6" s="28"/>
      <c r="BI6" s="28"/>
      <c r="BJ6" s="28"/>
      <c r="BK6" s="28"/>
      <c r="BL6" s="28"/>
      <c r="BM6" s="28"/>
      <c r="BN6" s="28"/>
      <c r="BO6" s="26" t="s">
        <v>19</v>
      </c>
      <c r="BP6" s="28"/>
      <c r="BQ6" s="28"/>
      <c r="BR6" s="28"/>
      <c r="BS6" s="28"/>
      <c r="BT6" s="28"/>
      <c r="BU6" s="28"/>
      <c r="BV6" s="28"/>
      <c r="BW6" s="26" t="s">
        <v>20</v>
      </c>
      <c r="BX6" s="28"/>
      <c r="BY6" s="28"/>
      <c r="BZ6" s="28"/>
      <c r="CA6" s="28"/>
      <c r="CB6" s="28"/>
      <c r="CC6" s="28"/>
      <c r="CD6" s="28"/>
      <c r="CE6" s="26" t="s">
        <v>21</v>
      </c>
      <c r="CF6" s="28"/>
      <c r="CG6" s="28"/>
      <c r="CH6" s="28"/>
      <c r="CI6" s="28"/>
      <c r="CJ6" s="28"/>
      <c r="CK6" s="28"/>
      <c r="CL6" s="28"/>
      <c r="CM6" s="26" t="s">
        <v>22</v>
      </c>
      <c r="CN6" s="28"/>
      <c r="CO6" s="28"/>
      <c r="CP6" s="28"/>
      <c r="CQ6" s="28"/>
      <c r="CR6" s="28"/>
      <c r="CS6" s="28"/>
      <c r="CT6" s="28"/>
      <c r="CU6" s="26" t="s">
        <v>23</v>
      </c>
      <c r="CV6" s="28"/>
      <c r="CW6" s="28"/>
      <c r="CX6" s="28"/>
      <c r="CY6" s="28"/>
      <c r="CZ6" s="28"/>
      <c r="DA6" s="28"/>
      <c r="DB6" s="28"/>
      <c r="DC6" s="26" t="s">
        <v>24</v>
      </c>
      <c r="DD6" s="28"/>
      <c r="DE6" s="28"/>
      <c r="DF6" s="28"/>
      <c r="DG6" s="28"/>
      <c r="DH6" s="28"/>
      <c r="DI6" s="28"/>
      <c r="DJ6" s="28"/>
      <c r="DK6" s="26" t="s">
        <v>25</v>
      </c>
      <c r="DL6" s="28"/>
      <c r="DM6" s="28"/>
      <c r="DN6" s="28"/>
      <c r="DO6" s="28"/>
      <c r="DP6" s="28"/>
      <c r="DQ6" s="28"/>
      <c r="DR6" s="28"/>
      <c r="DS6" s="26" t="s">
        <v>17</v>
      </c>
      <c r="DT6" s="28"/>
      <c r="DU6" s="28"/>
      <c r="DV6" s="28"/>
      <c r="DW6" s="28"/>
      <c r="DX6" s="28"/>
      <c r="DY6" s="28"/>
      <c r="DZ6" s="28"/>
      <c r="EA6" s="26" t="s">
        <v>19</v>
      </c>
      <c r="EB6" s="28"/>
      <c r="EC6" s="28"/>
      <c r="ED6" s="28"/>
      <c r="EE6" s="28"/>
      <c r="EF6" s="28"/>
      <c r="EG6" s="28"/>
      <c r="EH6" s="28"/>
      <c r="EI6" s="26" t="s">
        <v>20</v>
      </c>
      <c r="EJ6" s="28"/>
      <c r="EK6" s="28"/>
      <c r="EL6" s="28"/>
      <c r="EM6" s="28"/>
      <c r="EN6" s="28"/>
      <c r="EO6" s="28"/>
      <c r="EP6" s="28"/>
      <c r="EQ6" s="26" t="s">
        <v>21</v>
      </c>
      <c r="ER6" s="28"/>
      <c r="ES6" s="28"/>
      <c r="ET6" s="28"/>
      <c r="EU6" s="28"/>
      <c r="EV6" s="28"/>
      <c r="EW6" s="28"/>
      <c r="EX6" s="28"/>
      <c r="EY6" s="26" t="s">
        <v>22</v>
      </c>
      <c r="EZ6" s="28"/>
      <c r="FA6" s="28"/>
      <c r="FB6" s="28"/>
      <c r="FC6" s="28"/>
      <c r="FD6" s="28"/>
      <c r="FE6" s="28"/>
      <c r="FF6" s="28"/>
      <c r="FG6" s="26" t="s">
        <v>23</v>
      </c>
      <c r="FH6" s="28"/>
      <c r="FI6" s="28"/>
      <c r="FJ6" s="28"/>
      <c r="FK6" s="28"/>
      <c r="FL6" s="28"/>
      <c r="FM6" s="28"/>
      <c r="FN6" s="28"/>
      <c r="FO6" s="26" t="s">
        <v>24</v>
      </c>
      <c r="FP6" s="28"/>
      <c r="FQ6" s="28"/>
      <c r="FR6" s="28"/>
      <c r="FS6" s="28"/>
      <c r="FT6" s="28"/>
      <c r="FU6" s="28"/>
      <c r="FV6" s="28"/>
      <c r="FW6" s="26" t="s">
        <v>25</v>
      </c>
      <c r="FX6" s="28"/>
      <c r="FY6" s="28"/>
      <c r="FZ6" s="28"/>
      <c r="GA6" s="28"/>
      <c r="GB6" s="28"/>
      <c r="GC6" s="28"/>
      <c r="GD6" s="28"/>
      <c r="GE6" s="26" t="s">
        <v>17</v>
      </c>
      <c r="GF6" s="28"/>
      <c r="GG6" s="28"/>
      <c r="GH6" s="28"/>
      <c r="GI6" s="28"/>
      <c r="GJ6" s="28"/>
      <c r="GK6" s="28"/>
      <c r="GL6" s="28"/>
      <c r="GM6" s="26" t="s">
        <v>19</v>
      </c>
      <c r="GN6" s="28"/>
      <c r="GO6" s="28"/>
      <c r="GP6" s="28"/>
      <c r="GQ6" s="28"/>
      <c r="GR6" s="28"/>
      <c r="GS6" s="28"/>
      <c r="GT6" s="28"/>
      <c r="GU6" s="26" t="s">
        <v>20</v>
      </c>
      <c r="GV6" s="28"/>
      <c r="GW6" s="28"/>
      <c r="GX6" s="28"/>
      <c r="GY6" s="28"/>
      <c r="GZ6" s="28"/>
      <c r="HA6" s="28"/>
      <c r="HB6" s="28"/>
      <c r="HC6" s="26" t="s">
        <v>21</v>
      </c>
      <c r="HD6" s="28"/>
      <c r="HE6" s="28"/>
      <c r="HF6" s="28"/>
      <c r="HG6" s="28"/>
      <c r="HH6" s="28"/>
      <c r="HI6" s="28"/>
      <c r="HJ6" s="28"/>
      <c r="HK6" s="26" t="s">
        <v>22</v>
      </c>
      <c r="HL6" s="28"/>
      <c r="HM6" s="28"/>
      <c r="HN6" s="28"/>
      <c r="HO6" s="28"/>
      <c r="HP6" s="28"/>
      <c r="HQ6" s="28"/>
      <c r="HR6" s="28"/>
      <c r="HS6" s="26" t="s">
        <v>23</v>
      </c>
      <c r="HT6" s="28"/>
      <c r="HU6" s="28"/>
      <c r="HV6" s="28"/>
      <c r="HW6" s="28"/>
      <c r="HX6" s="28"/>
      <c r="HY6" s="28"/>
      <c r="HZ6" s="28"/>
      <c r="IA6" s="26" t="s">
        <v>24</v>
      </c>
      <c r="IB6" s="28"/>
      <c r="IC6" s="28"/>
      <c r="ID6" s="28"/>
      <c r="IE6" s="28"/>
      <c r="IF6" s="28"/>
      <c r="IG6" s="28"/>
      <c r="IH6" s="28"/>
      <c r="II6" s="26" t="s">
        <v>25</v>
      </c>
      <c r="IJ6" s="28"/>
      <c r="IK6" s="28"/>
      <c r="IL6" s="28"/>
      <c r="IM6" s="28"/>
      <c r="IN6" s="28"/>
      <c r="IO6" s="28"/>
      <c r="IP6" s="28"/>
      <c r="IQ6" s="26" t="s">
        <v>17</v>
      </c>
      <c r="IR6" s="28"/>
      <c r="IS6" s="28"/>
      <c r="IT6" s="28"/>
      <c r="IU6" s="28"/>
      <c r="IV6" s="28"/>
      <c r="IW6" s="28"/>
      <c r="IX6" s="28"/>
      <c r="IY6" s="26" t="s">
        <v>19</v>
      </c>
      <c r="IZ6" s="28"/>
      <c r="JA6" s="28"/>
      <c r="JB6" s="28"/>
      <c r="JC6" s="28"/>
      <c r="JD6" s="28"/>
      <c r="JE6" s="28"/>
      <c r="JF6" s="28"/>
      <c r="JG6" s="26" t="s">
        <v>20</v>
      </c>
      <c r="JH6" s="28"/>
      <c r="JI6" s="28"/>
      <c r="JJ6" s="28"/>
      <c r="JK6" s="28"/>
      <c r="JL6" s="28"/>
      <c r="JM6" s="28"/>
      <c r="JN6" s="28"/>
      <c r="JO6" s="26" t="s">
        <v>21</v>
      </c>
      <c r="JP6" s="28"/>
      <c r="JQ6" s="28"/>
      <c r="JR6" s="28"/>
      <c r="JS6" s="28"/>
      <c r="JT6" s="28"/>
      <c r="JU6" s="28"/>
      <c r="JV6" s="28"/>
      <c r="JW6" s="26" t="s">
        <v>22</v>
      </c>
      <c r="JX6" s="28"/>
      <c r="JY6" s="28"/>
      <c r="JZ6" s="28"/>
      <c r="KA6" s="28"/>
      <c r="KB6" s="28"/>
      <c r="KC6" s="28"/>
      <c r="KD6" s="28"/>
      <c r="KE6" s="26" t="s">
        <v>23</v>
      </c>
      <c r="KF6" s="28"/>
      <c r="KG6" s="28"/>
      <c r="KH6" s="28"/>
      <c r="KI6" s="28"/>
      <c r="KJ6" s="28"/>
      <c r="KK6" s="28"/>
      <c r="KL6" s="28"/>
      <c r="KM6" s="26" t="s">
        <v>24</v>
      </c>
      <c r="KN6" s="28"/>
      <c r="KO6" s="28"/>
      <c r="KP6" s="28"/>
      <c r="KQ6" s="28"/>
      <c r="KR6" s="28"/>
      <c r="KS6" s="28"/>
      <c r="KT6" s="28"/>
      <c r="KU6" s="26" t="s">
        <v>25</v>
      </c>
      <c r="KV6" s="28"/>
      <c r="KW6" s="28"/>
      <c r="KX6" s="28"/>
      <c r="KY6" s="28"/>
      <c r="KZ6" s="28"/>
      <c r="LA6" s="28"/>
      <c r="LB6" s="28"/>
      <c r="LC6" s="26" t="s">
        <v>17</v>
      </c>
      <c r="LD6" s="28"/>
      <c r="LE6" s="28"/>
      <c r="LF6" s="28"/>
      <c r="LG6" s="28"/>
      <c r="LH6" s="28"/>
      <c r="LI6" s="28"/>
      <c r="LJ6" s="28"/>
      <c r="LK6" s="26" t="s">
        <v>19</v>
      </c>
      <c r="LL6" s="28"/>
      <c r="LM6" s="28"/>
      <c r="LN6" s="28"/>
      <c r="LO6" s="28"/>
      <c r="LP6" s="28"/>
      <c r="LQ6" s="28"/>
      <c r="LR6" s="28"/>
      <c r="LS6" s="26" t="s">
        <v>20</v>
      </c>
      <c r="LT6" s="28"/>
      <c r="LU6" s="28"/>
      <c r="LV6" s="28"/>
      <c r="LW6" s="28"/>
      <c r="LX6" s="28"/>
      <c r="LY6" s="28"/>
      <c r="LZ6" s="28"/>
      <c r="MA6" s="26" t="s">
        <v>21</v>
      </c>
      <c r="MB6" s="28"/>
      <c r="MC6" s="28"/>
      <c r="MD6" s="28"/>
      <c r="ME6" s="28"/>
      <c r="MF6" s="28"/>
      <c r="MG6" s="28"/>
      <c r="MH6" s="28"/>
      <c r="MI6" s="26" t="s">
        <v>22</v>
      </c>
      <c r="MJ6" s="28"/>
      <c r="MK6" s="28"/>
      <c r="ML6" s="28"/>
      <c r="MM6" s="28"/>
      <c r="MN6" s="28"/>
      <c r="MO6" s="28"/>
      <c r="MP6" s="28"/>
      <c r="MQ6" s="26" t="s">
        <v>23</v>
      </c>
      <c r="MR6" s="28"/>
      <c r="MS6" s="28"/>
      <c r="MT6" s="28"/>
      <c r="MU6" s="28"/>
      <c r="MV6" s="28"/>
      <c r="MW6" s="28"/>
      <c r="MX6" s="28"/>
      <c r="MY6" s="26" t="s">
        <v>24</v>
      </c>
      <c r="MZ6" s="28"/>
      <c r="NA6" s="28"/>
      <c r="NB6" s="28"/>
      <c r="NC6" s="28"/>
      <c r="ND6" s="28"/>
      <c r="NE6" s="28"/>
      <c r="NF6" s="28"/>
      <c r="NG6" s="26" t="s">
        <v>25</v>
      </c>
      <c r="NH6" s="28"/>
      <c r="NI6" s="28"/>
      <c r="NJ6" s="28"/>
      <c r="NK6" s="28"/>
      <c r="NL6" s="28"/>
      <c r="NM6" s="28"/>
      <c r="NN6" s="28"/>
      <c r="NO6" s="26" t="s">
        <v>17</v>
      </c>
      <c r="NP6" s="28"/>
      <c r="NQ6" s="28"/>
      <c r="NR6" s="28"/>
      <c r="NS6" s="28"/>
      <c r="NT6" s="28"/>
      <c r="NU6" s="28"/>
      <c r="NV6" s="28"/>
      <c r="NW6" s="26" t="s">
        <v>19</v>
      </c>
      <c r="NX6" s="28"/>
      <c r="NY6" s="28"/>
      <c r="NZ6" s="28"/>
      <c r="OA6" s="28"/>
      <c r="OB6" s="28"/>
      <c r="OC6" s="28"/>
      <c r="OD6" s="28"/>
      <c r="OE6" s="26" t="s">
        <v>20</v>
      </c>
      <c r="OF6" s="28"/>
      <c r="OG6" s="28"/>
      <c r="OH6" s="28"/>
      <c r="OI6" s="28"/>
      <c r="OJ6" s="28"/>
      <c r="OK6" s="28"/>
      <c r="OL6" s="28"/>
      <c r="OM6" s="26" t="s">
        <v>21</v>
      </c>
      <c r="ON6" s="28"/>
      <c r="OO6" s="28"/>
      <c r="OP6" s="28"/>
      <c r="OQ6" s="28"/>
      <c r="OR6" s="28"/>
      <c r="OS6" s="28"/>
      <c r="OT6" s="28"/>
      <c r="OU6" s="26" t="s">
        <v>22</v>
      </c>
      <c r="OV6" s="28"/>
      <c r="OW6" s="28"/>
      <c r="OX6" s="28"/>
      <c r="OY6" s="28"/>
      <c r="OZ6" s="28"/>
      <c r="PA6" s="28"/>
      <c r="PB6" s="28"/>
      <c r="PC6" s="26" t="s">
        <v>23</v>
      </c>
      <c r="PD6" s="28"/>
      <c r="PE6" s="28"/>
      <c r="PF6" s="28"/>
      <c r="PG6" s="28"/>
      <c r="PH6" s="28"/>
      <c r="PI6" s="28"/>
      <c r="PJ6" s="28"/>
      <c r="PK6" s="26" t="s">
        <v>24</v>
      </c>
      <c r="PL6" s="28"/>
      <c r="PM6" s="28"/>
      <c r="PN6" s="28"/>
      <c r="PO6" s="28"/>
      <c r="PP6" s="28"/>
      <c r="PQ6" s="28"/>
      <c r="PR6" s="28"/>
      <c r="PS6" s="26" t="s">
        <v>25</v>
      </c>
      <c r="PT6" s="28"/>
      <c r="PU6" s="28"/>
      <c r="PV6" s="28"/>
      <c r="PW6" s="28"/>
      <c r="PX6" s="28"/>
      <c r="PY6" s="28"/>
      <c r="PZ6" s="28"/>
      <c r="QA6" s="26" t="s">
        <v>17</v>
      </c>
      <c r="QB6" s="28"/>
      <c r="QC6" s="28"/>
      <c r="QD6" s="28"/>
      <c r="QE6" s="28"/>
      <c r="QF6" s="28"/>
      <c r="QG6" s="28"/>
      <c r="QH6" s="28"/>
      <c r="QI6" s="26" t="s">
        <v>19</v>
      </c>
      <c r="QJ6" s="28"/>
      <c r="QK6" s="28"/>
      <c r="QL6" s="28"/>
      <c r="QM6" s="28"/>
      <c r="QN6" s="28"/>
      <c r="QO6" s="28"/>
      <c r="QP6" s="28"/>
      <c r="QQ6" s="26" t="s">
        <v>20</v>
      </c>
      <c r="QR6" s="28"/>
      <c r="QS6" s="28"/>
      <c r="QT6" s="28"/>
      <c r="QU6" s="28"/>
      <c r="QV6" s="28"/>
      <c r="QW6" s="28"/>
      <c r="QX6" s="28"/>
      <c r="QY6" s="26" t="s">
        <v>21</v>
      </c>
      <c r="QZ6" s="28"/>
      <c r="RA6" s="28"/>
      <c r="RB6" s="28"/>
      <c r="RC6" s="28"/>
      <c r="RD6" s="28"/>
      <c r="RE6" s="28"/>
      <c r="RF6" s="28"/>
      <c r="RG6" s="26" t="s">
        <v>22</v>
      </c>
      <c r="RH6" s="28"/>
      <c r="RI6" s="28"/>
      <c r="RJ6" s="28"/>
      <c r="RK6" s="28"/>
      <c r="RL6" s="28"/>
      <c r="RM6" s="28"/>
      <c r="RN6" s="28"/>
      <c r="RO6" s="26" t="s">
        <v>23</v>
      </c>
      <c r="RP6" s="28"/>
      <c r="RQ6" s="28"/>
      <c r="RR6" s="28"/>
      <c r="RS6" s="28"/>
      <c r="RT6" s="28"/>
      <c r="RU6" s="28"/>
      <c r="RV6" s="28"/>
      <c r="RW6" s="26" t="s">
        <v>24</v>
      </c>
      <c r="RX6" s="28"/>
      <c r="RY6" s="28"/>
      <c r="RZ6" s="28"/>
      <c r="SA6" s="28"/>
      <c r="SB6" s="28"/>
      <c r="SC6" s="28"/>
      <c r="SD6" s="28"/>
      <c r="SE6" s="26" t="s">
        <v>25</v>
      </c>
      <c r="SF6" s="28"/>
      <c r="SG6" s="28"/>
      <c r="SH6" s="28"/>
      <c r="SI6" s="28"/>
      <c r="SJ6" s="28"/>
      <c r="SK6" s="28"/>
      <c r="SL6" s="28"/>
      <c r="SM6" s="26" t="s">
        <v>17</v>
      </c>
      <c r="SN6" s="28"/>
      <c r="SO6" s="28"/>
      <c r="SP6" s="28"/>
      <c r="SQ6" s="28"/>
      <c r="SR6" s="28"/>
      <c r="SS6" s="28"/>
      <c r="ST6" s="28"/>
      <c r="SU6" s="29" t="s">
        <v>19</v>
      </c>
      <c r="SV6" s="30"/>
      <c r="SW6" s="30"/>
      <c r="SX6" s="30"/>
      <c r="SY6" s="30"/>
      <c r="SZ6" s="30"/>
      <c r="TA6" s="30"/>
      <c r="TB6" s="30"/>
      <c r="TC6" s="29" t="s">
        <v>20</v>
      </c>
      <c r="TD6" s="30"/>
      <c r="TE6" s="30"/>
      <c r="TF6" s="30"/>
      <c r="TG6" s="30"/>
      <c r="TH6" s="30"/>
      <c r="TI6" s="30"/>
      <c r="TJ6" s="30"/>
      <c r="TK6" s="29" t="s">
        <v>21</v>
      </c>
      <c r="TL6" s="30"/>
      <c r="TM6" s="30"/>
      <c r="TN6" s="30"/>
      <c r="TO6" s="30"/>
      <c r="TP6" s="30"/>
      <c r="TQ6" s="30"/>
      <c r="TR6" s="30"/>
      <c r="TS6" s="29" t="s">
        <v>22</v>
      </c>
      <c r="TT6" s="30"/>
      <c r="TU6" s="30"/>
      <c r="TV6" s="30"/>
      <c r="TW6" s="30"/>
      <c r="TX6" s="30"/>
      <c r="TY6" s="30"/>
      <c r="TZ6" s="30"/>
      <c r="UA6" s="29" t="s">
        <v>23</v>
      </c>
      <c r="UB6" s="30"/>
      <c r="UC6" s="30"/>
      <c r="UD6" s="30"/>
      <c r="UE6" s="30"/>
      <c r="UF6" s="30"/>
      <c r="UG6" s="30"/>
      <c r="UH6" s="30"/>
      <c r="UI6" s="29" t="s">
        <v>24</v>
      </c>
      <c r="UJ6" s="30"/>
      <c r="UK6" s="30"/>
      <c r="UL6" s="30"/>
      <c r="UM6" s="30"/>
      <c r="UN6" s="30"/>
      <c r="UO6" s="30"/>
      <c r="UP6" s="30"/>
      <c r="UQ6" s="29" t="s">
        <v>25</v>
      </c>
      <c r="UR6" s="30"/>
      <c r="US6" s="30"/>
      <c r="UT6" s="30"/>
      <c r="UU6" s="30"/>
      <c r="UV6" s="30"/>
      <c r="UW6" s="30"/>
      <c r="UX6" s="30"/>
      <c r="UY6" s="29" t="s">
        <v>17</v>
      </c>
      <c r="UZ6" s="30"/>
      <c r="VA6" s="30"/>
      <c r="VB6" s="30"/>
      <c r="VC6" s="30"/>
      <c r="VD6" s="30"/>
      <c r="VE6" s="30"/>
      <c r="VF6" s="30"/>
    </row>
    <row r="7" spans="1:578" s="20" customFormat="1" ht="26.25" customHeight="1" x14ac:dyDescent="0.2">
      <c r="A7" s="27" t="s">
        <v>26</v>
      </c>
      <c r="B7" s="28"/>
      <c r="C7" s="26" t="s">
        <v>27</v>
      </c>
      <c r="D7" s="26" t="s">
        <v>28</v>
      </c>
      <c r="E7" s="26" t="s">
        <v>29</v>
      </c>
      <c r="F7" s="26" t="s">
        <v>30</v>
      </c>
      <c r="G7" s="26" t="s">
        <v>31</v>
      </c>
      <c r="H7" s="26" t="s">
        <v>32</v>
      </c>
      <c r="I7" s="26" t="s">
        <v>16</v>
      </c>
      <c r="J7" s="26" t="s">
        <v>17</v>
      </c>
      <c r="K7" s="26" t="s">
        <v>27</v>
      </c>
      <c r="L7" s="26" t="s">
        <v>28</v>
      </c>
      <c r="M7" s="26" t="s">
        <v>29</v>
      </c>
      <c r="N7" s="26" t="s">
        <v>30</v>
      </c>
      <c r="O7" s="26" t="s">
        <v>31</v>
      </c>
      <c r="P7" s="26" t="s">
        <v>32</v>
      </c>
      <c r="Q7" s="26" t="s">
        <v>16</v>
      </c>
      <c r="R7" s="26" t="s">
        <v>17</v>
      </c>
      <c r="S7" s="26" t="s">
        <v>27</v>
      </c>
      <c r="T7" s="26" t="s">
        <v>28</v>
      </c>
      <c r="U7" s="26" t="s">
        <v>29</v>
      </c>
      <c r="V7" s="26" t="s">
        <v>30</v>
      </c>
      <c r="W7" s="26" t="s">
        <v>31</v>
      </c>
      <c r="X7" s="26" t="s">
        <v>32</v>
      </c>
      <c r="Y7" s="26" t="s">
        <v>16</v>
      </c>
      <c r="Z7" s="26" t="s">
        <v>17</v>
      </c>
      <c r="AA7" s="26" t="s">
        <v>27</v>
      </c>
      <c r="AB7" s="26" t="s">
        <v>28</v>
      </c>
      <c r="AC7" s="26" t="s">
        <v>29</v>
      </c>
      <c r="AD7" s="26" t="s">
        <v>30</v>
      </c>
      <c r="AE7" s="26" t="s">
        <v>31</v>
      </c>
      <c r="AF7" s="26" t="s">
        <v>32</v>
      </c>
      <c r="AG7" s="26" t="s">
        <v>16</v>
      </c>
      <c r="AH7" s="26" t="s">
        <v>17</v>
      </c>
      <c r="AI7" s="26" t="s">
        <v>27</v>
      </c>
      <c r="AJ7" s="26" t="s">
        <v>28</v>
      </c>
      <c r="AK7" s="26" t="s">
        <v>29</v>
      </c>
      <c r="AL7" s="26" t="s">
        <v>30</v>
      </c>
      <c r="AM7" s="26" t="s">
        <v>31</v>
      </c>
      <c r="AN7" s="26" t="s">
        <v>32</v>
      </c>
      <c r="AO7" s="26" t="s">
        <v>16</v>
      </c>
      <c r="AP7" s="26" t="s">
        <v>17</v>
      </c>
      <c r="AQ7" s="26" t="s">
        <v>27</v>
      </c>
      <c r="AR7" s="26" t="s">
        <v>28</v>
      </c>
      <c r="AS7" s="26" t="s">
        <v>29</v>
      </c>
      <c r="AT7" s="26" t="s">
        <v>30</v>
      </c>
      <c r="AU7" s="26" t="s">
        <v>31</v>
      </c>
      <c r="AV7" s="26" t="s">
        <v>32</v>
      </c>
      <c r="AW7" s="26" t="s">
        <v>16</v>
      </c>
      <c r="AX7" s="26" t="s">
        <v>17</v>
      </c>
      <c r="AY7" s="26" t="s">
        <v>27</v>
      </c>
      <c r="AZ7" s="26" t="s">
        <v>28</v>
      </c>
      <c r="BA7" s="26" t="s">
        <v>29</v>
      </c>
      <c r="BB7" s="26" t="s">
        <v>30</v>
      </c>
      <c r="BC7" s="26" t="s">
        <v>31</v>
      </c>
      <c r="BD7" s="26" t="s">
        <v>32</v>
      </c>
      <c r="BE7" s="26" t="s">
        <v>16</v>
      </c>
      <c r="BF7" s="26" t="s">
        <v>17</v>
      </c>
      <c r="BG7" s="26" t="s">
        <v>27</v>
      </c>
      <c r="BH7" s="26" t="s">
        <v>28</v>
      </c>
      <c r="BI7" s="26" t="s">
        <v>29</v>
      </c>
      <c r="BJ7" s="26" t="s">
        <v>30</v>
      </c>
      <c r="BK7" s="26" t="s">
        <v>31</v>
      </c>
      <c r="BL7" s="26" t="s">
        <v>32</v>
      </c>
      <c r="BM7" s="26" t="s">
        <v>16</v>
      </c>
      <c r="BN7" s="26" t="s">
        <v>17</v>
      </c>
      <c r="BO7" s="26" t="s">
        <v>27</v>
      </c>
      <c r="BP7" s="26" t="s">
        <v>28</v>
      </c>
      <c r="BQ7" s="26" t="s">
        <v>29</v>
      </c>
      <c r="BR7" s="26" t="s">
        <v>30</v>
      </c>
      <c r="BS7" s="26" t="s">
        <v>31</v>
      </c>
      <c r="BT7" s="26" t="s">
        <v>32</v>
      </c>
      <c r="BU7" s="26" t="s">
        <v>16</v>
      </c>
      <c r="BV7" s="26" t="s">
        <v>17</v>
      </c>
      <c r="BW7" s="26" t="s">
        <v>27</v>
      </c>
      <c r="BX7" s="26" t="s">
        <v>28</v>
      </c>
      <c r="BY7" s="26" t="s">
        <v>29</v>
      </c>
      <c r="BZ7" s="26" t="s">
        <v>30</v>
      </c>
      <c r="CA7" s="26" t="s">
        <v>31</v>
      </c>
      <c r="CB7" s="26" t="s">
        <v>32</v>
      </c>
      <c r="CC7" s="26" t="s">
        <v>16</v>
      </c>
      <c r="CD7" s="26" t="s">
        <v>17</v>
      </c>
      <c r="CE7" s="26" t="s">
        <v>27</v>
      </c>
      <c r="CF7" s="26" t="s">
        <v>28</v>
      </c>
      <c r="CG7" s="26" t="s">
        <v>29</v>
      </c>
      <c r="CH7" s="26" t="s">
        <v>30</v>
      </c>
      <c r="CI7" s="26" t="s">
        <v>31</v>
      </c>
      <c r="CJ7" s="26" t="s">
        <v>32</v>
      </c>
      <c r="CK7" s="26" t="s">
        <v>16</v>
      </c>
      <c r="CL7" s="26" t="s">
        <v>17</v>
      </c>
      <c r="CM7" s="26" t="s">
        <v>27</v>
      </c>
      <c r="CN7" s="26" t="s">
        <v>28</v>
      </c>
      <c r="CO7" s="26" t="s">
        <v>29</v>
      </c>
      <c r="CP7" s="26" t="s">
        <v>30</v>
      </c>
      <c r="CQ7" s="26" t="s">
        <v>31</v>
      </c>
      <c r="CR7" s="26" t="s">
        <v>32</v>
      </c>
      <c r="CS7" s="26" t="s">
        <v>16</v>
      </c>
      <c r="CT7" s="26" t="s">
        <v>17</v>
      </c>
      <c r="CU7" s="26" t="s">
        <v>27</v>
      </c>
      <c r="CV7" s="26" t="s">
        <v>28</v>
      </c>
      <c r="CW7" s="26" t="s">
        <v>29</v>
      </c>
      <c r="CX7" s="26" t="s">
        <v>30</v>
      </c>
      <c r="CY7" s="26" t="s">
        <v>31</v>
      </c>
      <c r="CZ7" s="26" t="s">
        <v>32</v>
      </c>
      <c r="DA7" s="26" t="s">
        <v>16</v>
      </c>
      <c r="DB7" s="26" t="s">
        <v>17</v>
      </c>
      <c r="DC7" s="26" t="s">
        <v>27</v>
      </c>
      <c r="DD7" s="26" t="s">
        <v>28</v>
      </c>
      <c r="DE7" s="26" t="s">
        <v>29</v>
      </c>
      <c r="DF7" s="26" t="s">
        <v>30</v>
      </c>
      <c r="DG7" s="26" t="s">
        <v>31</v>
      </c>
      <c r="DH7" s="26" t="s">
        <v>32</v>
      </c>
      <c r="DI7" s="26" t="s">
        <v>16</v>
      </c>
      <c r="DJ7" s="26" t="s">
        <v>17</v>
      </c>
      <c r="DK7" s="26" t="s">
        <v>27</v>
      </c>
      <c r="DL7" s="26" t="s">
        <v>28</v>
      </c>
      <c r="DM7" s="26" t="s">
        <v>29</v>
      </c>
      <c r="DN7" s="26" t="s">
        <v>30</v>
      </c>
      <c r="DO7" s="26" t="s">
        <v>31</v>
      </c>
      <c r="DP7" s="26" t="s">
        <v>32</v>
      </c>
      <c r="DQ7" s="26" t="s">
        <v>16</v>
      </c>
      <c r="DR7" s="26" t="s">
        <v>17</v>
      </c>
      <c r="DS7" s="26" t="s">
        <v>27</v>
      </c>
      <c r="DT7" s="26" t="s">
        <v>28</v>
      </c>
      <c r="DU7" s="26" t="s">
        <v>29</v>
      </c>
      <c r="DV7" s="26" t="s">
        <v>30</v>
      </c>
      <c r="DW7" s="26" t="s">
        <v>31</v>
      </c>
      <c r="DX7" s="26" t="s">
        <v>32</v>
      </c>
      <c r="DY7" s="26" t="s">
        <v>16</v>
      </c>
      <c r="DZ7" s="26" t="s">
        <v>17</v>
      </c>
      <c r="EA7" s="26" t="s">
        <v>27</v>
      </c>
      <c r="EB7" s="26" t="s">
        <v>28</v>
      </c>
      <c r="EC7" s="26" t="s">
        <v>29</v>
      </c>
      <c r="ED7" s="26" t="s">
        <v>30</v>
      </c>
      <c r="EE7" s="26" t="s">
        <v>31</v>
      </c>
      <c r="EF7" s="26" t="s">
        <v>32</v>
      </c>
      <c r="EG7" s="26" t="s">
        <v>16</v>
      </c>
      <c r="EH7" s="26" t="s">
        <v>17</v>
      </c>
      <c r="EI7" s="26" t="s">
        <v>27</v>
      </c>
      <c r="EJ7" s="26" t="s">
        <v>28</v>
      </c>
      <c r="EK7" s="26" t="s">
        <v>29</v>
      </c>
      <c r="EL7" s="26" t="s">
        <v>30</v>
      </c>
      <c r="EM7" s="26" t="s">
        <v>31</v>
      </c>
      <c r="EN7" s="26" t="s">
        <v>32</v>
      </c>
      <c r="EO7" s="26" t="s">
        <v>16</v>
      </c>
      <c r="EP7" s="26" t="s">
        <v>17</v>
      </c>
      <c r="EQ7" s="26" t="s">
        <v>27</v>
      </c>
      <c r="ER7" s="26" t="s">
        <v>28</v>
      </c>
      <c r="ES7" s="26" t="s">
        <v>29</v>
      </c>
      <c r="ET7" s="26" t="s">
        <v>30</v>
      </c>
      <c r="EU7" s="26" t="s">
        <v>31</v>
      </c>
      <c r="EV7" s="26" t="s">
        <v>32</v>
      </c>
      <c r="EW7" s="26" t="s">
        <v>16</v>
      </c>
      <c r="EX7" s="26" t="s">
        <v>17</v>
      </c>
      <c r="EY7" s="26" t="s">
        <v>27</v>
      </c>
      <c r="EZ7" s="26" t="s">
        <v>28</v>
      </c>
      <c r="FA7" s="26" t="s">
        <v>29</v>
      </c>
      <c r="FB7" s="26" t="s">
        <v>30</v>
      </c>
      <c r="FC7" s="26" t="s">
        <v>31</v>
      </c>
      <c r="FD7" s="26" t="s">
        <v>32</v>
      </c>
      <c r="FE7" s="26" t="s">
        <v>16</v>
      </c>
      <c r="FF7" s="26" t="s">
        <v>17</v>
      </c>
      <c r="FG7" s="26" t="s">
        <v>27</v>
      </c>
      <c r="FH7" s="26" t="s">
        <v>28</v>
      </c>
      <c r="FI7" s="26" t="s">
        <v>29</v>
      </c>
      <c r="FJ7" s="26" t="s">
        <v>30</v>
      </c>
      <c r="FK7" s="26" t="s">
        <v>31</v>
      </c>
      <c r="FL7" s="26" t="s">
        <v>32</v>
      </c>
      <c r="FM7" s="26" t="s">
        <v>16</v>
      </c>
      <c r="FN7" s="26" t="s">
        <v>17</v>
      </c>
      <c r="FO7" s="26" t="s">
        <v>27</v>
      </c>
      <c r="FP7" s="26" t="s">
        <v>28</v>
      </c>
      <c r="FQ7" s="26" t="s">
        <v>29</v>
      </c>
      <c r="FR7" s="26" t="s">
        <v>30</v>
      </c>
      <c r="FS7" s="26" t="s">
        <v>31</v>
      </c>
      <c r="FT7" s="26" t="s">
        <v>32</v>
      </c>
      <c r="FU7" s="26" t="s">
        <v>16</v>
      </c>
      <c r="FV7" s="26" t="s">
        <v>17</v>
      </c>
      <c r="FW7" s="26" t="s">
        <v>27</v>
      </c>
      <c r="FX7" s="26" t="s">
        <v>28</v>
      </c>
      <c r="FY7" s="26" t="s">
        <v>29</v>
      </c>
      <c r="FZ7" s="26" t="s">
        <v>30</v>
      </c>
      <c r="GA7" s="26" t="s">
        <v>31</v>
      </c>
      <c r="GB7" s="26" t="s">
        <v>32</v>
      </c>
      <c r="GC7" s="26" t="s">
        <v>16</v>
      </c>
      <c r="GD7" s="26" t="s">
        <v>17</v>
      </c>
      <c r="GE7" s="26" t="s">
        <v>27</v>
      </c>
      <c r="GF7" s="26" t="s">
        <v>28</v>
      </c>
      <c r="GG7" s="26" t="s">
        <v>29</v>
      </c>
      <c r="GH7" s="26" t="s">
        <v>30</v>
      </c>
      <c r="GI7" s="26" t="s">
        <v>31</v>
      </c>
      <c r="GJ7" s="26" t="s">
        <v>32</v>
      </c>
      <c r="GK7" s="26" t="s">
        <v>16</v>
      </c>
      <c r="GL7" s="26" t="s">
        <v>17</v>
      </c>
      <c r="GM7" s="26" t="s">
        <v>27</v>
      </c>
      <c r="GN7" s="26" t="s">
        <v>28</v>
      </c>
      <c r="GO7" s="26" t="s">
        <v>29</v>
      </c>
      <c r="GP7" s="26" t="s">
        <v>30</v>
      </c>
      <c r="GQ7" s="26" t="s">
        <v>31</v>
      </c>
      <c r="GR7" s="26" t="s">
        <v>32</v>
      </c>
      <c r="GS7" s="26" t="s">
        <v>16</v>
      </c>
      <c r="GT7" s="26" t="s">
        <v>17</v>
      </c>
      <c r="GU7" s="26" t="s">
        <v>27</v>
      </c>
      <c r="GV7" s="26" t="s">
        <v>28</v>
      </c>
      <c r="GW7" s="26" t="s">
        <v>29</v>
      </c>
      <c r="GX7" s="26" t="s">
        <v>30</v>
      </c>
      <c r="GY7" s="26" t="s">
        <v>31</v>
      </c>
      <c r="GZ7" s="26" t="s">
        <v>32</v>
      </c>
      <c r="HA7" s="26" t="s">
        <v>16</v>
      </c>
      <c r="HB7" s="26" t="s">
        <v>17</v>
      </c>
      <c r="HC7" s="26" t="s">
        <v>27</v>
      </c>
      <c r="HD7" s="26" t="s">
        <v>28</v>
      </c>
      <c r="HE7" s="26" t="s">
        <v>29</v>
      </c>
      <c r="HF7" s="26" t="s">
        <v>30</v>
      </c>
      <c r="HG7" s="26" t="s">
        <v>31</v>
      </c>
      <c r="HH7" s="26" t="s">
        <v>32</v>
      </c>
      <c r="HI7" s="26" t="s">
        <v>16</v>
      </c>
      <c r="HJ7" s="26" t="s">
        <v>17</v>
      </c>
      <c r="HK7" s="26" t="s">
        <v>27</v>
      </c>
      <c r="HL7" s="26" t="s">
        <v>28</v>
      </c>
      <c r="HM7" s="26" t="s">
        <v>29</v>
      </c>
      <c r="HN7" s="26" t="s">
        <v>30</v>
      </c>
      <c r="HO7" s="26" t="s">
        <v>31</v>
      </c>
      <c r="HP7" s="26" t="s">
        <v>32</v>
      </c>
      <c r="HQ7" s="26" t="s">
        <v>16</v>
      </c>
      <c r="HR7" s="26" t="s">
        <v>17</v>
      </c>
      <c r="HS7" s="26" t="s">
        <v>27</v>
      </c>
      <c r="HT7" s="26" t="s">
        <v>28</v>
      </c>
      <c r="HU7" s="26" t="s">
        <v>29</v>
      </c>
      <c r="HV7" s="26" t="s">
        <v>30</v>
      </c>
      <c r="HW7" s="26" t="s">
        <v>31</v>
      </c>
      <c r="HX7" s="26" t="s">
        <v>32</v>
      </c>
      <c r="HY7" s="26" t="s">
        <v>16</v>
      </c>
      <c r="HZ7" s="26" t="s">
        <v>17</v>
      </c>
      <c r="IA7" s="26" t="s">
        <v>27</v>
      </c>
      <c r="IB7" s="26" t="s">
        <v>28</v>
      </c>
      <c r="IC7" s="26" t="s">
        <v>29</v>
      </c>
      <c r="ID7" s="26" t="s">
        <v>30</v>
      </c>
      <c r="IE7" s="26" t="s">
        <v>31</v>
      </c>
      <c r="IF7" s="26" t="s">
        <v>32</v>
      </c>
      <c r="IG7" s="26" t="s">
        <v>16</v>
      </c>
      <c r="IH7" s="26" t="s">
        <v>17</v>
      </c>
      <c r="II7" s="26" t="s">
        <v>27</v>
      </c>
      <c r="IJ7" s="26" t="s">
        <v>28</v>
      </c>
      <c r="IK7" s="26" t="s">
        <v>29</v>
      </c>
      <c r="IL7" s="26" t="s">
        <v>30</v>
      </c>
      <c r="IM7" s="26" t="s">
        <v>31</v>
      </c>
      <c r="IN7" s="26" t="s">
        <v>32</v>
      </c>
      <c r="IO7" s="26" t="s">
        <v>16</v>
      </c>
      <c r="IP7" s="26" t="s">
        <v>17</v>
      </c>
      <c r="IQ7" s="26" t="s">
        <v>27</v>
      </c>
      <c r="IR7" s="26" t="s">
        <v>28</v>
      </c>
      <c r="IS7" s="26" t="s">
        <v>29</v>
      </c>
      <c r="IT7" s="26" t="s">
        <v>30</v>
      </c>
      <c r="IU7" s="26" t="s">
        <v>31</v>
      </c>
      <c r="IV7" s="26" t="s">
        <v>32</v>
      </c>
      <c r="IW7" s="26" t="s">
        <v>16</v>
      </c>
      <c r="IX7" s="26" t="s">
        <v>17</v>
      </c>
      <c r="IY7" s="26" t="s">
        <v>27</v>
      </c>
      <c r="IZ7" s="26" t="s">
        <v>28</v>
      </c>
      <c r="JA7" s="26" t="s">
        <v>29</v>
      </c>
      <c r="JB7" s="26" t="s">
        <v>30</v>
      </c>
      <c r="JC7" s="26" t="s">
        <v>31</v>
      </c>
      <c r="JD7" s="26" t="s">
        <v>32</v>
      </c>
      <c r="JE7" s="26" t="s">
        <v>16</v>
      </c>
      <c r="JF7" s="26" t="s">
        <v>17</v>
      </c>
      <c r="JG7" s="26" t="s">
        <v>27</v>
      </c>
      <c r="JH7" s="26" t="s">
        <v>28</v>
      </c>
      <c r="JI7" s="26" t="s">
        <v>29</v>
      </c>
      <c r="JJ7" s="26" t="s">
        <v>30</v>
      </c>
      <c r="JK7" s="26" t="s">
        <v>31</v>
      </c>
      <c r="JL7" s="26" t="s">
        <v>32</v>
      </c>
      <c r="JM7" s="26" t="s">
        <v>16</v>
      </c>
      <c r="JN7" s="26" t="s">
        <v>17</v>
      </c>
      <c r="JO7" s="26" t="s">
        <v>27</v>
      </c>
      <c r="JP7" s="26" t="s">
        <v>28</v>
      </c>
      <c r="JQ7" s="26" t="s">
        <v>29</v>
      </c>
      <c r="JR7" s="26" t="s">
        <v>30</v>
      </c>
      <c r="JS7" s="26" t="s">
        <v>31</v>
      </c>
      <c r="JT7" s="26" t="s">
        <v>32</v>
      </c>
      <c r="JU7" s="26" t="s">
        <v>16</v>
      </c>
      <c r="JV7" s="26" t="s">
        <v>17</v>
      </c>
      <c r="JW7" s="26" t="s">
        <v>27</v>
      </c>
      <c r="JX7" s="26" t="s">
        <v>28</v>
      </c>
      <c r="JY7" s="26" t="s">
        <v>29</v>
      </c>
      <c r="JZ7" s="26" t="s">
        <v>30</v>
      </c>
      <c r="KA7" s="26" t="s">
        <v>31</v>
      </c>
      <c r="KB7" s="26" t="s">
        <v>32</v>
      </c>
      <c r="KC7" s="26" t="s">
        <v>16</v>
      </c>
      <c r="KD7" s="26" t="s">
        <v>17</v>
      </c>
      <c r="KE7" s="26" t="s">
        <v>27</v>
      </c>
      <c r="KF7" s="26" t="s">
        <v>28</v>
      </c>
      <c r="KG7" s="26" t="s">
        <v>29</v>
      </c>
      <c r="KH7" s="26" t="s">
        <v>30</v>
      </c>
      <c r="KI7" s="26" t="s">
        <v>31</v>
      </c>
      <c r="KJ7" s="26" t="s">
        <v>32</v>
      </c>
      <c r="KK7" s="26" t="s">
        <v>16</v>
      </c>
      <c r="KL7" s="26" t="s">
        <v>17</v>
      </c>
      <c r="KM7" s="26" t="s">
        <v>27</v>
      </c>
      <c r="KN7" s="26" t="s">
        <v>28</v>
      </c>
      <c r="KO7" s="26" t="s">
        <v>29</v>
      </c>
      <c r="KP7" s="26" t="s">
        <v>30</v>
      </c>
      <c r="KQ7" s="26" t="s">
        <v>31</v>
      </c>
      <c r="KR7" s="26" t="s">
        <v>32</v>
      </c>
      <c r="KS7" s="26" t="s">
        <v>16</v>
      </c>
      <c r="KT7" s="26" t="s">
        <v>17</v>
      </c>
      <c r="KU7" s="26" t="s">
        <v>27</v>
      </c>
      <c r="KV7" s="26" t="s">
        <v>28</v>
      </c>
      <c r="KW7" s="26" t="s">
        <v>29</v>
      </c>
      <c r="KX7" s="26" t="s">
        <v>30</v>
      </c>
      <c r="KY7" s="26" t="s">
        <v>31</v>
      </c>
      <c r="KZ7" s="26" t="s">
        <v>32</v>
      </c>
      <c r="LA7" s="26" t="s">
        <v>16</v>
      </c>
      <c r="LB7" s="26" t="s">
        <v>17</v>
      </c>
      <c r="LC7" s="26" t="s">
        <v>27</v>
      </c>
      <c r="LD7" s="26" t="s">
        <v>28</v>
      </c>
      <c r="LE7" s="26" t="s">
        <v>29</v>
      </c>
      <c r="LF7" s="26" t="s">
        <v>30</v>
      </c>
      <c r="LG7" s="26" t="s">
        <v>31</v>
      </c>
      <c r="LH7" s="26" t="s">
        <v>32</v>
      </c>
      <c r="LI7" s="26" t="s">
        <v>16</v>
      </c>
      <c r="LJ7" s="26" t="s">
        <v>17</v>
      </c>
      <c r="LK7" s="26" t="s">
        <v>27</v>
      </c>
      <c r="LL7" s="26" t="s">
        <v>28</v>
      </c>
      <c r="LM7" s="26" t="s">
        <v>29</v>
      </c>
      <c r="LN7" s="26" t="s">
        <v>30</v>
      </c>
      <c r="LO7" s="26" t="s">
        <v>31</v>
      </c>
      <c r="LP7" s="26" t="s">
        <v>32</v>
      </c>
      <c r="LQ7" s="26" t="s">
        <v>16</v>
      </c>
      <c r="LR7" s="26" t="s">
        <v>17</v>
      </c>
      <c r="LS7" s="26" t="s">
        <v>27</v>
      </c>
      <c r="LT7" s="26" t="s">
        <v>28</v>
      </c>
      <c r="LU7" s="26" t="s">
        <v>29</v>
      </c>
      <c r="LV7" s="26" t="s">
        <v>30</v>
      </c>
      <c r="LW7" s="26" t="s">
        <v>31</v>
      </c>
      <c r="LX7" s="26" t="s">
        <v>32</v>
      </c>
      <c r="LY7" s="26" t="s">
        <v>16</v>
      </c>
      <c r="LZ7" s="26" t="s">
        <v>17</v>
      </c>
      <c r="MA7" s="26" t="s">
        <v>27</v>
      </c>
      <c r="MB7" s="26" t="s">
        <v>28</v>
      </c>
      <c r="MC7" s="26" t="s">
        <v>29</v>
      </c>
      <c r="MD7" s="26" t="s">
        <v>30</v>
      </c>
      <c r="ME7" s="26" t="s">
        <v>31</v>
      </c>
      <c r="MF7" s="26" t="s">
        <v>32</v>
      </c>
      <c r="MG7" s="26" t="s">
        <v>16</v>
      </c>
      <c r="MH7" s="26" t="s">
        <v>17</v>
      </c>
      <c r="MI7" s="26" t="s">
        <v>27</v>
      </c>
      <c r="MJ7" s="26" t="s">
        <v>28</v>
      </c>
      <c r="MK7" s="26" t="s">
        <v>29</v>
      </c>
      <c r="ML7" s="26" t="s">
        <v>30</v>
      </c>
      <c r="MM7" s="26" t="s">
        <v>31</v>
      </c>
      <c r="MN7" s="26" t="s">
        <v>32</v>
      </c>
      <c r="MO7" s="26" t="s">
        <v>16</v>
      </c>
      <c r="MP7" s="26" t="s">
        <v>17</v>
      </c>
      <c r="MQ7" s="26" t="s">
        <v>27</v>
      </c>
      <c r="MR7" s="26" t="s">
        <v>28</v>
      </c>
      <c r="MS7" s="26" t="s">
        <v>29</v>
      </c>
      <c r="MT7" s="26" t="s">
        <v>30</v>
      </c>
      <c r="MU7" s="26" t="s">
        <v>31</v>
      </c>
      <c r="MV7" s="26" t="s">
        <v>32</v>
      </c>
      <c r="MW7" s="26" t="s">
        <v>16</v>
      </c>
      <c r="MX7" s="26" t="s">
        <v>17</v>
      </c>
      <c r="MY7" s="26" t="s">
        <v>27</v>
      </c>
      <c r="MZ7" s="26" t="s">
        <v>28</v>
      </c>
      <c r="NA7" s="26" t="s">
        <v>29</v>
      </c>
      <c r="NB7" s="26" t="s">
        <v>30</v>
      </c>
      <c r="NC7" s="26" t="s">
        <v>31</v>
      </c>
      <c r="ND7" s="26" t="s">
        <v>32</v>
      </c>
      <c r="NE7" s="26" t="s">
        <v>16</v>
      </c>
      <c r="NF7" s="26" t="s">
        <v>17</v>
      </c>
      <c r="NG7" s="26" t="s">
        <v>27</v>
      </c>
      <c r="NH7" s="26" t="s">
        <v>28</v>
      </c>
      <c r="NI7" s="26" t="s">
        <v>29</v>
      </c>
      <c r="NJ7" s="26" t="s">
        <v>30</v>
      </c>
      <c r="NK7" s="26" t="s">
        <v>31</v>
      </c>
      <c r="NL7" s="26" t="s">
        <v>32</v>
      </c>
      <c r="NM7" s="26" t="s">
        <v>16</v>
      </c>
      <c r="NN7" s="26" t="s">
        <v>17</v>
      </c>
      <c r="NO7" s="26" t="s">
        <v>27</v>
      </c>
      <c r="NP7" s="26" t="s">
        <v>28</v>
      </c>
      <c r="NQ7" s="26" t="s">
        <v>29</v>
      </c>
      <c r="NR7" s="26" t="s">
        <v>30</v>
      </c>
      <c r="NS7" s="26" t="s">
        <v>31</v>
      </c>
      <c r="NT7" s="26" t="s">
        <v>32</v>
      </c>
      <c r="NU7" s="26" t="s">
        <v>16</v>
      </c>
      <c r="NV7" s="26" t="s">
        <v>17</v>
      </c>
      <c r="NW7" s="26" t="s">
        <v>27</v>
      </c>
      <c r="NX7" s="26" t="s">
        <v>28</v>
      </c>
      <c r="NY7" s="26" t="s">
        <v>29</v>
      </c>
      <c r="NZ7" s="26" t="s">
        <v>30</v>
      </c>
      <c r="OA7" s="26" t="s">
        <v>31</v>
      </c>
      <c r="OB7" s="26" t="s">
        <v>32</v>
      </c>
      <c r="OC7" s="26" t="s">
        <v>16</v>
      </c>
      <c r="OD7" s="26" t="s">
        <v>17</v>
      </c>
      <c r="OE7" s="26" t="s">
        <v>27</v>
      </c>
      <c r="OF7" s="26" t="s">
        <v>28</v>
      </c>
      <c r="OG7" s="26" t="s">
        <v>29</v>
      </c>
      <c r="OH7" s="26" t="s">
        <v>30</v>
      </c>
      <c r="OI7" s="26" t="s">
        <v>31</v>
      </c>
      <c r="OJ7" s="26" t="s">
        <v>32</v>
      </c>
      <c r="OK7" s="26" t="s">
        <v>16</v>
      </c>
      <c r="OL7" s="26" t="s">
        <v>17</v>
      </c>
      <c r="OM7" s="26" t="s">
        <v>27</v>
      </c>
      <c r="ON7" s="26" t="s">
        <v>28</v>
      </c>
      <c r="OO7" s="26" t="s">
        <v>29</v>
      </c>
      <c r="OP7" s="26" t="s">
        <v>30</v>
      </c>
      <c r="OQ7" s="26" t="s">
        <v>31</v>
      </c>
      <c r="OR7" s="26" t="s">
        <v>32</v>
      </c>
      <c r="OS7" s="26" t="s">
        <v>16</v>
      </c>
      <c r="OT7" s="26" t="s">
        <v>17</v>
      </c>
      <c r="OU7" s="26" t="s">
        <v>27</v>
      </c>
      <c r="OV7" s="26" t="s">
        <v>28</v>
      </c>
      <c r="OW7" s="26" t="s">
        <v>29</v>
      </c>
      <c r="OX7" s="26" t="s">
        <v>30</v>
      </c>
      <c r="OY7" s="26" t="s">
        <v>31</v>
      </c>
      <c r="OZ7" s="26" t="s">
        <v>32</v>
      </c>
      <c r="PA7" s="26" t="s">
        <v>16</v>
      </c>
      <c r="PB7" s="26" t="s">
        <v>17</v>
      </c>
      <c r="PC7" s="26" t="s">
        <v>27</v>
      </c>
      <c r="PD7" s="26" t="s">
        <v>28</v>
      </c>
      <c r="PE7" s="26" t="s">
        <v>29</v>
      </c>
      <c r="PF7" s="26" t="s">
        <v>30</v>
      </c>
      <c r="PG7" s="26" t="s">
        <v>31</v>
      </c>
      <c r="PH7" s="26" t="s">
        <v>32</v>
      </c>
      <c r="PI7" s="26" t="s">
        <v>16</v>
      </c>
      <c r="PJ7" s="26" t="s">
        <v>17</v>
      </c>
      <c r="PK7" s="26" t="s">
        <v>27</v>
      </c>
      <c r="PL7" s="26" t="s">
        <v>28</v>
      </c>
      <c r="PM7" s="26" t="s">
        <v>29</v>
      </c>
      <c r="PN7" s="26" t="s">
        <v>30</v>
      </c>
      <c r="PO7" s="26" t="s">
        <v>31</v>
      </c>
      <c r="PP7" s="26" t="s">
        <v>32</v>
      </c>
      <c r="PQ7" s="26" t="s">
        <v>16</v>
      </c>
      <c r="PR7" s="26" t="s">
        <v>17</v>
      </c>
      <c r="PS7" s="26" t="s">
        <v>27</v>
      </c>
      <c r="PT7" s="26" t="s">
        <v>28</v>
      </c>
      <c r="PU7" s="26" t="s">
        <v>29</v>
      </c>
      <c r="PV7" s="26" t="s">
        <v>30</v>
      </c>
      <c r="PW7" s="26" t="s">
        <v>31</v>
      </c>
      <c r="PX7" s="26" t="s">
        <v>32</v>
      </c>
      <c r="PY7" s="26" t="s">
        <v>16</v>
      </c>
      <c r="PZ7" s="26" t="s">
        <v>17</v>
      </c>
      <c r="QA7" s="26" t="s">
        <v>27</v>
      </c>
      <c r="QB7" s="26" t="s">
        <v>28</v>
      </c>
      <c r="QC7" s="26" t="s">
        <v>29</v>
      </c>
      <c r="QD7" s="26" t="s">
        <v>30</v>
      </c>
      <c r="QE7" s="26" t="s">
        <v>31</v>
      </c>
      <c r="QF7" s="26" t="s">
        <v>32</v>
      </c>
      <c r="QG7" s="26" t="s">
        <v>16</v>
      </c>
      <c r="QH7" s="26" t="s">
        <v>17</v>
      </c>
      <c r="QI7" s="26" t="s">
        <v>27</v>
      </c>
      <c r="QJ7" s="26" t="s">
        <v>28</v>
      </c>
      <c r="QK7" s="26" t="s">
        <v>29</v>
      </c>
      <c r="QL7" s="26" t="s">
        <v>30</v>
      </c>
      <c r="QM7" s="26" t="s">
        <v>31</v>
      </c>
      <c r="QN7" s="26" t="s">
        <v>32</v>
      </c>
      <c r="QO7" s="26" t="s">
        <v>16</v>
      </c>
      <c r="QP7" s="26" t="s">
        <v>17</v>
      </c>
      <c r="QQ7" s="26" t="s">
        <v>27</v>
      </c>
      <c r="QR7" s="26" t="s">
        <v>28</v>
      </c>
      <c r="QS7" s="26" t="s">
        <v>29</v>
      </c>
      <c r="QT7" s="26" t="s">
        <v>30</v>
      </c>
      <c r="QU7" s="26" t="s">
        <v>31</v>
      </c>
      <c r="QV7" s="26" t="s">
        <v>32</v>
      </c>
      <c r="QW7" s="26" t="s">
        <v>16</v>
      </c>
      <c r="QX7" s="26" t="s">
        <v>17</v>
      </c>
      <c r="QY7" s="26" t="s">
        <v>27</v>
      </c>
      <c r="QZ7" s="26" t="s">
        <v>28</v>
      </c>
      <c r="RA7" s="26" t="s">
        <v>29</v>
      </c>
      <c r="RB7" s="26" t="s">
        <v>30</v>
      </c>
      <c r="RC7" s="26" t="s">
        <v>31</v>
      </c>
      <c r="RD7" s="26" t="s">
        <v>32</v>
      </c>
      <c r="RE7" s="26" t="s">
        <v>16</v>
      </c>
      <c r="RF7" s="26" t="s">
        <v>17</v>
      </c>
      <c r="RG7" s="26" t="s">
        <v>27</v>
      </c>
      <c r="RH7" s="26" t="s">
        <v>28</v>
      </c>
      <c r="RI7" s="26" t="s">
        <v>29</v>
      </c>
      <c r="RJ7" s="26" t="s">
        <v>30</v>
      </c>
      <c r="RK7" s="26" t="s">
        <v>31</v>
      </c>
      <c r="RL7" s="26" t="s">
        <v>32</v>
      </c>
      <c r="RM7" s="26" t="s">
        <v>16</v>
      </c>
      <c r="RN7" s="26" t="s">
        <v>17</v>
      </c>
      <c r="RO7" s="26" t="s">
        <v>27</v>
      </c>
      <c r="RP7" s="26" t="s">
        <v>28</v>
      </c>
      <c r="RQ7" s="26" t="s">
        <v>29</v>
      </c>
      <c r="RR7" s="26" t="s">
        <v>30</v>
      </c>
      <c r="RS7" s="26" t="s">
        <v>31</v>
      </c>
      <c r="RT7" s="26" t="s">
        <v>32</v>
      </c>
      <c r="RU7" s="26" t="s">
        <v>16</v>
      </c>
      <c r="RV7" s="26" t="s">
        <v>17</v>
      </c>
      <c r="RW7" s="26" t="s">
        <v>27</v>
      </c>
      <c r="RX7" s="26" t="s">
        <v>28</v>
      </c>
      <c r="RY7" s="26" t="s">
        <v>29</v>
      </c>
      <c r="RZ7" s="26" t="s">
        <v>30</v>
      </c>
      <c r="SA7" s="26" t="s">
        <v>31</v>
      </c>
      <c r="SB7" s="26" t="s">
        <v>32</v>
      </c>
      <c r="SC7" s="26" t="s">
        <v>16</v>
      </c>
      <c r="SD7" s="26" t="s">
        <v>17</v>
      </c>
      <c r="SE7" s="26" t="s">
        <v>27</v>
      </c>
      <c r="SF7" s="26" t="s">
        <v>28</v>
      </c>
      <c r="SG7" s="26" t="s">
        <v>29</v>
      </c>
      <c r="SH7" s="26" t="s">
        <v>30</v>
      </c>
      <c r="SI7" s="26" t="s">
        <v>31</v>
      </c>
      <c r="SJ7" s="26" t="s">
        <v>32</v>
      </c>
      <c r="SK7" s="26" t="s">
        <v>16</v>
      </c>
      <c r="SL7" s="26" t="s">
        <v>17</v>
      </c>
      <c r="SM7" s="26" t="s">
        <v>27</v>
      </c>
      <c r="SN7" s="26" t="s">
        <v>28</v>
      </c>
      <c r="SO7" s="26" t="s">
        <v>29</v>
      </c>
      <c r="SP7" s="26" t="s">
        <v>30</v>
      </c>
      <c r="SQ7" s="26" t="s">
        <v>31</v>
      </c>
      <c r="SR7" s="26" t="s">
        <v>32</v>
      </c>
      <c r="SS7" s="26" t="s">
        <v>16</v>
      </c>
      <c r="ST7" s="26" t="s">
        <v>17</v>
      </c>
      <c r="SU7" s="26" t="s">
        <v>27</v>
      </c>
      <c r="SV7" s="26" t="s">
        <v>28</v>
      </c>
      <c r="SW7" s="26" t="s">
        <v>29</v>
      </c>
      <c r="SX7" s="26" t="s">
        <v>30</v>
      </c>
      <c r="SY7" s="26" t="s">
        <v>31</v>
      </c>
      <c r="SZ7" s="26" t="s">
        <v>32</v>
      </c>
      <c r="TA7" s="26" t="s">
        <v>16</v>
      </c>
      <c r="TB7" s="26" t="s">
        <v>17</v>
      </c>
      <c r="TC7" s="26" t="s">
        <v>27</v>
      </c>
      <c r="TD7" s="26" t="s">
        <v>28</v>
      </c>
      <c r="TE7" s="26" t="s">
        <v>29</v>
      </c>
      <c r="TF7" s="26" t="s">
        <v>30</v>
      </c>
      <c r="TG7" s="26" t="s">
        <v>31</v>
      </c>
      <c r="TH7" s="26" t="s">
        <v>32</v>
      </c>
      <c r="TI7" s="26" t="s">
        <v>16</v>
      </c>
      <c r="TJ7" s="26" t="s">
        <v>17</v>
      </c>
      <c r="TK7" s="26" t="s">
        <v>27</v>
      </c>
      <c r="TL7" s="26" t="s">
        <v>28</v>
      </c>
      <c r="TM7" s="26" t="s">
        <v>29</v>
      </c>
      <c r="TN7" s="26" t="s">
        <v>30</v>
      </c>
      <c r="TO7" s="26" t="s">
        <v>31</v>
      </c>
      <c r="TP7" s="26" t="s">
        <v>32</v>
      </c>
      <c r="TQ7" s="26" t="s">
        <v>16</v>
      </c>
      <c r="TR7" s="26" t="s">
        <v>17</v>
      </c>
      <c r="TS7" s="26" t="s">
        <v>27</v>
      </c>
      <c r="TT7" s="26" t="s">
        <v>28</v>
      </c>
      <c r="TU7" s="26" t="s">
        <v>29</v>
      </c>
      <c r="TV7" s="26" t="s">
        <v>30</v>
      </c>
      <c r="TW7" s="26" t="s">
        <v>31</v>
      </c>
      <c r="TX7" s="26" t="s">
        <v>32</v>
      </c>
      <c r="TY7" s="26" t="s">
        <v>16</v>
      </c>
      <c r="TZ7" s="26" t="s">
        <v>17</v>
      </c>
      <c r="UA7" s="26" t="s">
        <v>27</v>
      </c>
      <c r="UB7" s="26" t="s">
        <v>28</v>
      </c>
      <c r="UC7" s="26" t="s">
        <v>29</v>
      </c>
      <c r="UD7" s="26" t="s">
        <v>30</v>
      </c>
      <c r="UE7" s="26" t="s">
        <v>31</v>
      </c>
      <c r="UF7" s="26" t="s">
        <v>32</v>
      </c>
      <c r="UG7" s="26" t="s">
        <v>16</v>
      </c>
      <c r="UH7" s="26" t="s">
        <v>17</v>
      </c>
      <c r="UI7" s="26" t="s">
        <v>27</v>
      </c>
      <c r="UJ7" s="26" t="s">
        <v>28</v>
      </c>
      <c r="UK7" s="26" t="s">
        <v>29</v>
      </c>
      <c r="UL7" s="26" t="s">
        <v>30</v>
      </c>
      <c r="UM7" s="26" t="s">
        <v>31</v>
      </c>
      <c r="UN7" s="26" t="s">
        <v>32</v>
      </c>
      <c r="UO7" s="26" t="s">
        <v>16</v>
      </c>
      <c r="UP7" s="26" t="s">
        <v>17</v>
      </c>
      <c r="UQ7" s="26" t="s">
        <v>27</v>
      </c>
      <c r="UR7" s="26" t="s">
        <v>28</v>
      </c>
      <c r="US7" s="26" t="s">
        <v>29</v>
      </c>
      <c r="UT7" s="26" t="s">
        <v>30</v>
      </c>
      <c r="UU7" s="26" t="s">
        <v>31</v>
      </c>
      <c r="UV7" s="26" t="s">
        <v>32</v>
      </c>
      <c r="UW7" s="26" t="s">
        <v>16</v>
      </c>
      <c r="UX7" s="26" t="s">
        <v>17</v>
      </c>
      <c r="UY7" s="26" t="s">
        <v>27</v>
      </c>
      <c r="UZ7" s="26" t="s">
        <v>28</v>
      </c>
      <c r="VA7" s="26" t="s">
        <v>29</v>
      </c>
      <c r="VB7" s="26" t="s">
        <v>30</v>
      </c>
      <c r="VC7" s="26" t="s">
        <v>31</v>
      </c>
      <c r="VD7" s="26" t="s">
        <v>32</v>
      </c>
      <c r="VE7" s="26" t="s">
        <v>16</v>
      </c>
      <c r="VF7" s="26" t="s">
        <v>17</v>
      </c>
    </row>
    <row r="8" spans="1:578" ht="26.25" customHeight="1" x14ac:dyDescent="0.2">
      <c r="B8" s="3" t="s">
        <v>33</v>
      </c>
    </row>
    <row r="9" spans="1:578" x14ac:dyDescent="0.2">
      <c r="B9" s="25" t="s">
        <v>34</v>
      </c>
      <c r="C9" s="9">
        <v>21</v>
      </c>
      <c r="D9" s="9">
        <v>8</v>
      </c>
      <c r="E9" s="9">
        <v>8</v>
      </c>
      <c r="F9" s="9">
        <v>0</v>
      </c>
      <c r="G9" s="9">
        <v>0</v>
      </c>
      <c r="H9" s="9">
        <v>5</v>
      </c>
      <c r="I9" s="9">
        <v>0</v>
      </c>
      <c r="J9" s="9">
        <v>0</v>
      </c>
      <c r="K9" s="9">
        <v>13</v>
      </c>
      <c r="L9" s="9">
        <v>0</v>
      </c>
      <c r="M9" s="9">
        <v>3</v>
      </c>
      <c r="N9" s="9">
        <v>0</v>
      </c>
      <c r="O9" s="9">
        <v>6</v>
      </c>
      <c r="P9" s="9">
        <v>5</v>
      </c>
      <c r="Q9" s="9">
        <v>0</v>
      </c>
      <c r="R9" s="9">
        <v>0</v>
      </c>
      <c r="S9" s="9">
        <v>119</v>
      </c>
      <c r="T9" s="9">
        <v>129</v>
      </c>
      <c r="U9" s="9">
        <v>31</v>
      </c>
      <c r="V9" s="9">
        <v>19</v>
      </c>
      <c r="W9" s="9">
        <v>26</v>
      </c>
      <c r="X9" s="9">
        <v>185</v>
      </c>
      <c r="Y9" s="9">
        <v>4</v>
      </c>
      <c r="Z9" s="9">
        <v>0</v>
      </c>
      <c r="AA9" s="9">
        <v>429</v>
      </c>
      <c r="AB9" s="9">
        <v>772</v>
      </c>
      <c r="AC9" s="9">
        <v>90</v>
      </c>
      <c r="AD9" s="9">
        <v>119</v>
      </c>
      <c r="AE9" s="9">
        <v>177</v>
      </c>
      <c r="AF9" s="9">
        <v>592</v>
      </c>
      <c r="AG9" s="9">
        <v>6</v>
      </c>
      <c r="AH9" s="9">
        <v>0</v>
      </c>
      <c r="AI9" s="9">
        <v>6645</v>
      </c>
      <c r="AJ9" s="9">
        <v>5181</v>
      </c>
      <c r="AK9" s="9">
        <v>807</v>
      </c>
      <c r="AL9" s="9">
        <v>1503</v>
      </c>
      <c r="AM9" s="9">
        <v>918</v>
      </c>
      <c r="AN9" s="9">
        <v>2852</v>
      </c>
      <c r="AO9" s="9">
        <v>95</v>
      </c>
      <c r="AP9" s="9">
        <v>0</v>
      </c>
      <c r="AQ9" s="9">
        <v>211</v>
      </c>
      <c r="AR9" s="9">
        <v>233</v>
      </c>
      <c r="AS9" s="9">
        <v>34</v>
      </c>
      <c r="AT9" s="9">
        <v>74</v>
      </c>
      <c r="AU9" s="9">
        <v>47</v>
      </c>
      <c r="AV9" s="9">
        <v>259</v>
      </c>
      <c r="AW9" s="9">
        <v>5</v>
      </c>
      <c r="AX9" s="9">
        <v>0</v>
      </c>
      <c r="AY9" s="9">
        <v>609</v>
      </c>
      <c r="AZ9" s="9">
        <v>863</v>
      </c>
      <c r="BA9" s="9">
        <v>334</v>
      </c>
      <c r="BB9" s="9">
        <v>199</v>
      </c>
      <c r="BC9" s="9">
        <v>160</v>
      </c>
      <c r="BD9" s="9">
        <v>2261</v>
      </c>
      <c r="BE9" s="9">
        <v>325</v>
      </c>
      <c r="BF9" s="9">
        <v>0</v>
      </c>
      <c r="BG9" s="9">
        <v>34263</v>
      </c>
      <c r="BH9" s="9">
        <v>57307</v>
      </c>
      <c r="BI9" s="9">
        <v>6801</v>
      </c>
      <c r="BJ9" s="9">
        <v>6804</v>
      </c>
      <c r="BK9" s="9">
        <v>10666</v>
      </c>
      <c r="BL9" s="9">
        <v>63225</v>
      </c>
      <c r="BM9" s="9">
        <v>697</v>
      </c>
      <c r="BN9" s="9">
        <v>0</v>
      </c>
      <c r="BO9" s="9">
        <v>0</v>
      </c>
      <c r="BP9" s="9">
        <v>0</v>
      </c>
      <c r="BQ9" s="9">
        <v>0</v>
      </c>
      <c r="BR9" s="9">
        <v>0</v>
      </c>
      <c r="BS9" s="9">
        <v>0</v>
      </c>
      <c r="BT9" s="9">
        <v>0</v>
      </c>
      <c r="BU9" s="9">
        <v>0</v>
      </c>
      <c r="BV9" s="9">
        <v>0</v>
      </c>
      <c r="BW9" s="9">
        <v>0</v>
      </c>
      <c r="BX9" s="9">
        <v>4</v>
      </c>
      <c r="BY9" s="9">
        <v>0</v>
      </c>
      <c r="BZ9" s="9">
        <v>0</v>
      </c>
      <c r="CA9" s="9">
        <v>0</v>
      </c>
      <c r="CB9" s="9">
        <v>0</v>
      </c>
      <c r="CC9" s="9">
        <v>0</v>
      </c>
      <c r="CD9" s="9">
        <v>0</v>
      </c>
      <c r="CE9" s="9">
        <v>4</v>
      </c>
      <c r="CF9" s="9">
        <v>3</v>
      </c>
      <c r="CG9" s="9">
        <v>0</v>
      </c>
      <c r="CH9" s="9">
        <v>0</v>
      </c>
      <c r="CI9" s="9">
        <v>6</v>
      </c>
      <c r="CJ9" s="9">
        <v>3</v>
      </c>
      <c r="CK9" s="9">
        <v>0</v>
      </c>
      <c r="CL9" s="9">
        <v>0</v>
      </c>
      <c r="CM9" s="9">
        <v>57</v>
      </c>
      <c r="CN9" s="9">
        <v>65</v>
      </c>
      <c r="CO9" s="9">
        <v>4</v>
      </c>
      <c r="CP9" s="9">
        <v>31</v>
      </c>
      <c r="CQ9" s="9">
        <v>23</v>
      </c>
      <c r="CR9" s="9">
        <v>81</v>
      </c>
      <c r="CS9" s="9">
        <v>0</v>
      </c>
      <c r="CT9" s="9">
        <v>0</v>
      </c>
      <c r="CU9" s="9">
        <v>3174</v>
      </c>
      <c r="CV9" s="9">
        <v>2230</v>
      </c>
      <c r="CW9" s="9">
        <v>440</v>
      </c>
      <c r="CX9" s="9">
        <v>708</v>
      </c>
      <c r="CY9" s="9">
        <v>318</v>
      </c>
      <c r="CZ9" s="9">
        <v>1952</v>
      </c>
      <c r="DA9" s="9">
        <v>59</v>
      </c>
      <c r="DB9" s="9">
        <v>0</v>
      </c>
      <c r="DC9" s="9">
        <v>70</v>
      </c>
      <c r="DD9" s="9">
        <v>67</v>
      </c>
      <c r="DE9" s="9">
        <v>10</v>
      </c>
      <c r="DF9" s="9">
        <v>29</v>
      </c>
      <c r="DG9" s="9">
        <v>10</v>
      </c>
      <c r="DH9" s="9">
        <v>110</v>
      </c>
      <c r="DI9" s="9">
        <v>0</v>
      </c>
      <c r="DJ9" s="9">
        <v>0</v>
      </c>
      <c r="DK9" s="9">
        <v>261</v>
      </c>
      <c r="DL9" s="9">
        <v>597</v>
      </c>
      <c r="DM9" s="9">
        <v>218</v>
      </c>
      <c r="DN9" s="9">
        <v>151</v>
      </c>
      <c r="DO9" s="9">
        <v>98</v>
      </c>
      <c r="DP9" s="9">
        <v>2447</v>
      </c>
      <c r="DQ9" s="9">
        <v>203</v>
      </c>
      <c r="DR9" s="9">
        <v>0</v>
      </c>
      <c r="DS9" s="9">
        <v>14803</v>
      </c>
      <c r="DT9" s="9">
        <v>30617</v>
      </c>
      <c r="DU9" s="9">
        <v>4313</v>
      </c>
      <c r="DV9" s="9">
        <v>3886</v>
      </c>
      <c r="DW9" s="9">
        <v>4885</v>
      </c>
      <c r="DX9" s="9">
        <v>72240</v>
      </c>
      <c r="DY9" s="9">
        <v>511</v>
      </c>
      <c r="DZ9" s="9">
        <v>0</v>
      </c>
      <c r="EA9" s="9">
        <v>0</v>
      </c>
      <c r="EB9" s="9">
        <v>0</v>
      </c>
      <c r="EC9" s="9">
        <v>0</v>
      </c>
      <c r="ED9" s="9">
        <v>0</v>
      </c>
      <c r="EE9" s="9">
        <v>0</v>
      </c>
      <c r="EF9" s="9">
        <v>0</v>
      </c>
      <c r="EG9" s="9">
        <v>0</v>
      </c>
      <c r="EH9" s="9">
        <v>0</v>
      </c>
      <c r="EI9" s="9">
        <v>0</v>
      </c>
      <c r="EJ9" s="9">
        <v>0</v>
      </c>
      <c r="EK9" s="9">
        <v>0</v>
      </c>
      <c r="EL9" s="9">
        <v>0</v>
      </c>
      <c r="EM9" s="9">
        <v>0</v>
      </c>
      <c r="EN9" s="9">
        <v>0</v>
      </c>
      <c r="EO9" s="9">
        <v>0</v>
      </c>
      <c r="EP9" s="9">
        <v>0</v>
      </c>
      <c r="EQ9" s="9">
        <v>9</v>
      </c>
      <c r="ER9" s="9">
        <v>0</v>
      </c>
      <c r="ES9" s="9">
        <v>0</v>
      </c>
      <c r="ET9" s="9">
        <v>0</v>
      </c>
      <c r="EU9" s="9">
        <v>0</v>
      </c>
      <c r="EV9" s="9">
        <v>6</v>
      </c>
      <c r="EW9" s="9">
        <v>0</v>
      </c>
      <c r="EX9" s="9">
        <v>0</v>
      </c>
      <c r="EY9" s="9">
        <v>97</v>
      </c>
      <c r="EZ9" s="9">
        <v>77</v>
      </c>
      <c r="FA9" s="9">
        <v>4</v>
      </c>
      <c r="FB9" s="9">
        <v>29</v>
      </c>
      <c r="FC9" s="9">
        <v>14</v>
      </c>
      <c r="FD9" s="9">
        <v>105</v>
      </c>
      <c r="FE9" s="9">
        <v>3</v>
      </c>
      <c r="FF9" s="9">
        <v>0</v>
      </c>
      <c r="FG9" s="9">
        <v>6415</v>
      </c>
      <c r="FH9" s="9">
        <v>1753</v>
      </c>
      <c r="FI9" s="9">
        <v>628</v>
      </c>
      <c r="FJ9" s="9">
        <v>1127</v>
      </c>
      <c r="FK9" s="9">
        <v>347</v>
      </c>
      <c r="FL9" s="9">
        <v>1686</v>
      </c>
      <c r="FM9" s="9">
        <v>126</v>
      </c>
      <c r="FN9" s="9">
        <v>0</v>
      </c>
      <c r="FO9" s="9">
        <v>131</v>
      </c>
      <c r="FP9" s="9">
        <v>61</v>
      </c>
      <c r="FQ9" s="9">
        <v>22</v>
      </c>
      <c r="FR9" s="9">
        <v>49</v>
      </c>
      <c r="FS9" s="9">
        <v>16</v>
      </c>
      <c r="FT9" s="9">
        <v>99</v>
      </c>
      <c r="FU9" s="9">
        <v>9</v>
      </c>
      <c r="FV9" s="9">
        <v>0</v>
      </c>
      <c r="FW9" s="9">
        <v>401</v>
      </c>
      <c r="FX9" s="9">
        <v>577</v>
      </c>
      <c r="FY9" s="9">
        <v>216</v>
      </c>
      <c r="FZ9" s="9">
        <v>211</v>
      </c>
      <c r="GA9" s="9">
        <v>108</v>
      </c>
      <c r="GB9" s="9">
        <v>3283</v>
      </c>
      <c r="GC9" s="9">
        <v>331</v>
      </c>
      <c r="GD9" s="9">
        <v>0</v>
      </c>
      <c r="GE9" s="9">
        <v>25100</v>
      </c>
      <c r="GF9" s="9">
        <v>31323</v>
      </c>
      <c r="GG9" s="9">
        <v>4806</v>
      </c>
      <c r="GH9" s="9">
        <v>6812</v>
      </c>
      <c r="GI9" s="9">
        <v>7141</v>
      </c>
      <c r="GJ9" s="9">
        <v>88454</v>
      </c>
      <c r="GK9" s="9">
        <v>851</v>
      </c>
      <c r="GL9" s="9">
        <v>0</v>
      </c>
      <c r="GM9" s="9">
        <v>0</v>
      </c>
      <c r="GN9" s="9">
        <v>0</v>
      </c>
      <c r="GO9" s="9">
        <v>0</v>
      </c>
      <c r="GP9" s="9">
        <v>0</v>
      </c>
      <c r="GQ9" s="9">
        <v>0</v>
      </c>
      <c r="GR9" s="9">
        <v>0</v>
      </c>
      <c r="GS9" s="9">
        <v>0</v>
      </c>
      <c r="GT9" s="9">
        <v>0</v>
      </c>
      <c r="GU9" s="9">
        <v>0</v>
      </c>
      <c r="GV9" s="9">
        <v>0</v>
      </c>
      <c r="GW9" s="9">
        <v>0</v>
      </c>
      <c r="GX9" s="9">
        <v>0</v>
      </c>
      <c r="GY9" s="9">
        <v>3</v>
      </c>
      <c r="GZ9" s="9">
        <v>0</v>
      </c>
      <c r="HA9" s="9">
        <v>0</v>
      </c>
      <c r="HB9" s="9">
        <v>0</v>
      </c>
      <c r="HC9" s="9">
        <v>0</v>
      </c>
      <c r="HD9" s="9">
        <v>0</v>
      </c>
      <c r="HE9" s="9">
        <v>0</v>
      </c>
      <c r="HF9" s="9">
        <v>0</v>
      </c>
      <c r="HG9" s="9">
        <v>0</v>
      </c>
      <c r="HH9" s="9">
        <v>4</v>
      </c>
      <c r="HI9" s="9">
        <v>0</v>
      </c>
      <c r="HJ9" s="9">
        <v>0</v>
      </c>
      <c r="HK9" s="9">
        <v>12</v>
      </c>
      <c r="HL9" s="9">
        <v>8</v>
      </c>
      <c r="HM9" s="9">
        <v>3</v>
      </c>
      <c r="HN9" s="9">
        <v>0</v>
      </c>
      <c r="HO9" s="9">
        <v>0</v>
      </c>
      <c r="HP9" s="9">
        <v>10</v>
      </c>
      <c r="HQ9" s="9">
        <v>0</v>
      </c>
      <c r="HR9" s="9">
        <v>0</v>
      </c>
      <c r="HS9" s="9">
        <v>868</v>
      </c>
      <c r="HT9" s="9">
        <v>320</v>
      </c>
      <c r="HU9" s="9">
        <v>104</v>
      </c>
      <c r="HV9" s="9">
        <v>224</v>
      </c>
      <c r="HW9" s="9">
        <v>82</v>
      </c>
      <c r="HX9" s="9">
        <v>432</v>
      </c>
      <c r="HY9" s="9">
        <v>17</v>
      </c>
      <c r="HZ9" s="9">
        <v>0</v>
      </c>
      <c r="IA9" s="9">
        <v>9</v>
      </c>
      <c r="IB9" s="9">
        <v>19</v>
      </c>
      <c r="IC9" s="9">
        <v>5</v>
      </c>
      <c r="ID9" s="9">
        <v>10</v>
      </c>
      <c r="IE9" s="9">
        <v>8</v>
      </c>
      <c r="IF9" s="9">
        <v>50</v>
      </c>
      <c r="IG9" s="9">
        <v>3</v>
      </c>
      <c r="IH9" s="9">
        <v>0</v>
      </c>
      <c r="II9" s="9">
        <v>84</v>
      </c>
      <c r="IJ9" s="9">
        <v>270</v>
      </c>
      <c r="IK9" s="9">
        <v>64</v>
      </c>
      <c r="IL9" s="9">
        <v>53</v>
      </c>
      <c r="IM9" s="9">
        <v>78</v>
      </c>
      <c r="IN9" s="9">
        <v>2062</v>
      </c>
      <c r="IO9" s="9">
        <v>150</v>
      </c>
      <c r="IP9" s="9">
        <v>0</v>
      </c>
      <c r="IQ9" s="9">
        <v>3518</v>
      </c>
      <c r="IR9" s="9">
        <v>15288</v>
      </c>
      <c r="IS9" s="9">
        <v>1749</v>
      </c>
      <c r="IT9" s="9">
        <v>2146</v>
      </c>
      <c r="IU9" s="9">
        <v>5030</v>
      </c>
      <c r="IV9" s="9">
        <v>65454</v>
      </c>
      <c r="IW9" s="9">
        <v>406</v>
      </c>
      <c r="IX9" s="9">
        <v>0</v>
      </c>
      <c r="IY9" s="9">
        <v>0</v>
      </c>
      <c r="IZ9" s="9">
        <v>0</v>
      </c>
      <c r="JA9" s="9">
        <v>0</v>
      </c>
      <c r="JB9" s="9">
        <v>0</v>
      </c>
      <c r="JC9" s="9">
        <v>0</v>
      </c>
      <c r="JD9" s="9">
        <v>0</v>
      </c>
      <c r="JE9" s="9">
        <v>0</v>
      </c>
      <c r="JF9" s="9">
        <v>0</v>
      </c>
      <c r="JG9" s="9">
        <v>0</v>
      </c>
      <c r="JH9" s="9">
        <v>0</v>
      </c>
      <c r="JI9" s="9">
        <v>0</v>
      </c>
      <c r="JJ9" s="9">
        <v>0</v>
      </c>
      <c r="JK9" s="9">
        <v>0</v>
      </c>
      <c r="JL9" s="9">
        <v>0</v>
      </c>
      <c r="JM9" s="9">
        <v>0</v>
      </c>
      <c r="JN9" s="9">
        <v>0</v>
      </c>
      <c r="JO9" s="9">
        <v>0</v>
      </c>
      <c r="JP9" s="9">
        <v>0</v>
      </c>
      <c r="JQ9" s="9">
        <v>0</v>
      </c>
      <c r="JR9" s="9">
        <v>0</v>
      </c>
      <c r="JS9" s="9">
        <v>0</v>
      </c>
      <c r="JT9" s="9">
        <v>0</v>
      </c>
      <c r="JU9" s="9">
        <v>0</v>
      </c>
      <c r="JV9" s="9">
        <v>0</v>
      </c>
      <c r="JW9" s="9">
        <v>0</v>
      </c>
      <c r="JX9" s="9">
        <v>4</v>
      </c>
      <c r="JY9" s="9">
        <v>0</v>
      </c>
      <c r="JZ9" s="9">
        <v>0</v>
      </c>
      <c r="KA9" s="9">
        <v>0</v>
      </c>
      <c r="KB9" s="9">
        <v>3</v>
      </c>
      <c r="KC9" s="9">
        <v>0</v>
      </c>
      <c r="KD9" s="9">
        <v>0</v>
      </c>
      <c r="KE9" s="9">
        <v>138</v>
      </c>
      <c r="KF9" s="9">
        <v>31</v>
      </c>
      <c r="KG9" s="9">
        <v>21</v>
      </c>
      <c r="KH9" s="9">
        <v>62</v>
      </c>
      <c r="KI9" s="9">
        <v>21</v>
      </c>
      <c r="KJ9" s="9">
        <v>123</v>
      </c>
      <c r="KK9" s="9">
        <v>8</v>
      </c>
      <c r="KL9" s="9">
        <v>0</v>
      </c>
      <c r="KM9" s="9">
        <v>6</v>
      </c>
      <c r="KN9" s="9">
        <v>6</v>
      </c>
      <c r="KO9" s="9">
        <v>0</v>
      </c>
      <c r="KP9" s="9">
        <v>4</v>
      </c>
      <c r="KQ9" s="9">
        <v>0</v>
      </c>
      <c r="KR9" s="9">
        <v>18</v>
      </c>
      <c r="KS9" s="9">
        <v>0</v>
      </c>
      <c r="KT9" s="9">
        <v>0</v>
      </c>
      <c r="KU9" s="9">
        <v>12</v>
      </c>
      <c r="KV9" s="9">
        <v>44</v>
      </c>
      <c r="KW9" s="9">
        <v>15</v>
      </c>
      <c r="KX9" s="9">
        <v>22</v>
      </c>
      <c r="KY9" s="9">
        <v>18</v>
      </c>
      <c r="KZ9" s="9">
        <v>606</v>
      </c>
      <c r="LA9" s="9">
        <v>66</v>
      </c>
      <c r="LB9" s="9">
        <v>0</v>
      </c>
      <c r="LC9" s="9">
        <v>557</v>
      </c>
      <c r="LD9" s="9">
        <v>2344</v>
      </c>
      <c r="LE9" s="9">
        <v>340</v>
      </c>
      <c r="LF9" s="9">
        <v>575</v>
      </c>
      <c r="LG9" s="9">
        <v>1261</v>
      </c>
      <c r="LH9" s="9">
        <v>19100</v>
      </c>
      <c r="LI9" s="9">
        <v>136</v>
      </c>
      <c r="LJ9" s="9">
        <v>0</v>
      </c>
      <c r="LK9" s="9">
        <v>0</v>
      </c>
      <c r="LL9" s="9">
        <v>0</v>
      </c>
      <c r="LM9" s="9">
        <v>0</v>
      </c>
      <c r="LN9" s="9">
        <v>0</v>
      </c>
      <c r="LO9" s="9">
        <v>0</v>
      </c>
      <c r="LP9" s="9">
        <v>0</v>
      </c>
      <c r="LQ9" s="9">
        <v>0</v>
      </c>
      <c r="LR9" s="9">
        <v>0</v>
      </c>
      <c r="LS9" s="9">
        <v>0</v>
      </c>
      <c r="LT9" s="9">
        <v>0</v>
      </c>
      <c r="LU9" s="9">
        <v>0</v>
      </c>
      <c r="LV9" s="9">
        <v>0</v>
      </c>
      <c r="LW9" s="9">
        <v>0</v>
      </c>
      <c r="LX9" s="9">
        <v>0</v>
      </c>
      <c r="LY9" s="9">
        <v>0</v>
      </c>
      <c r="LZ9" s="9">
        <v>0</v>
      </c>
      <c r="MA9" s="9">
        <v>0</v>
      </c>
      <c r="MB9" s="9">
        <v>5</v>
      </c>
      <c r="MC9" s="9">
        <v>0</v>
      </c>
      <c r="MD9" s="9">
        <v>0</v>
      </c>
      <c r="ME9" s="9">
        <v>0</v>
      </c>
      <c r="MF9" s="9">
        <v>0</v>
      </c>
      <c r="MG9" s="9">
        <v>0</v>
      </c>
      <c r="MH9" s="9">
        <v>0</v>
      </c>
      <c r="MI9" s="9">
        <v>0</v>
      </c>
      <c r="MJ9" s="9">
        <v>0</v>
      </c>
      <c r="MK9" s="9">
        <v>0</v>
      </c>
      <c r="ML9" s="9">
        <v>0</v>
      </c>
      <c r="MM9" s="9">
        <v>0</v>
      </c>
      <c r="MN9" s="9">
        <v>3</v>
      </c>
      <c r="MO9" s="9">
        <v>0</v>
      </c>
      <c r="MP9" s="9">
        <v>0</v>
      </c>
      <c r="MQ9" s="9">
        <v>20</v>
      </c>
      <c r="MR9" s="9">
        <v>10</v>
      </c>
      <c r="MS9" s="9">
        <v>4</v>
      </c>
      <c r="MT9" s="9">
        <v>5</v>
      </c>
      <c r="MU9" s="9">
        <v>0</v>
      </c>
      <c r="MV9" s="9">
        <v>7</v>
      </c>
      <c r="MW9" s="9">
        <v>0</v>
      </c>
      <c r="MX9" s="9">
        <v>0</v>
      </c>
      <c r="MY9" s="9">
        <v>3</v>
      </c>
      <c r="MZ9" s="9">
        <v>5</v>
      </c>
      <c r="NA9" s="9">
        <v>4</v>
      </c>
      <c r="NB9" s="9">
        <v>3</v>
      </c>
      <c r="NC9" s="9">
        <v>0</v>
      </c>
      <c r="ND9" s="9">
        <v>5</v>
      </c>
      <c r="NE9" s="9">
        <v>0</v>
      </c>
      <c r="NF9" s="9">
        <v>0</v>
      </c>
      <c r="NG9" s="9">
        <v>10</v>
      </c>
      <c r="NH9" s="9">
        <v>0</v>
      </c>
      <c r="NI9" s="9">
        <v>6</v>
      </c>
      <c r="NJ9" s="9">
        <v>7</v>
      </c>
      <c r="NK9" s="9">
        <v>3</v>
      </c>
      <c r="NL9" s="9">
        <v>34</v>
      </c>
      <c r="NM9" s="9">
        <v>20</v>
      </c>
      <c r="NN9" s="9">
        <v>0</v>
      </c>
      <c r="NO9" s="9">
        <v>89</v>
      </c>
      <c r="NP9" s="9">
        <v>52</v>
      </c>
      <c r="NQ9" s="9">
        <v>26</v>
      </c>
      <c r="NR9" s="9">
        <v>43</v>
      </c>
      <c r="NS9" s="9">
        <v>20</v>
      </c>
      <c r="NT9" s="9">
        <v>621</v>
      </c>
      <c r="NU9" s="9">
        <v>29</v>
      </c>
      <c r="NV9" s="9">
        <v>0</v>
      </c>
      <c r="NW9" s="9">
        <v>0</v>
      </c>
      <c r="NX9" s="9">
        <v>0</v>
      </c>
      <c r="NY9" s="9">
        <v>0</v>
      </c>
      <c r="NZ9" s="9">
        <v>0</v>
      </c>
      <c r="OA9" s="9">
        <v>0</v>
      </c>
      <c r="OB9" s="9">
        <v>0</v>
      </c>
      <c r="OC9" s="9">
        <v>0</v>
      </c>
      <c r="OD9" s="9">
        <v>0</v>
      </c>
      <c r="OE9" s="9">
        <v>0</v>
      </c>
      <c r="OF9" s="9">
        <v>0</v>
      </c>
      <c r="OG9" s="9">
        <v>0</v>
      </c>
      <c r="OH9" s="9">
        <v>0</v>
      </c>
      <c r="OI9" s="9">
        <v>0</v>
      </c>
      <c r="OJ9" s="9">
        <v>0</v>
      </c>
      <c r="OK9" s="9">
        <v>0</v>
      </c>
      <c r="OL9" s="9">
        <v>0</v>
      </c>
      <c r="OM9" s="9">
        <v>3</v>
      </c>
      <c r="ON9" s="9">
        <v>3</v>
      </c>
      <c r="OO9" s="9">
        <v>3</v>
      </c>
      <c r="OP9" s="9">
        <v>0</v>
      </c>
      <c r="OQ9" s="9">
        <v>0</v>
      </c>
      <c r="OR9" s="9">
        <v>10</v>
      </c>
      <c r="OS9" s="9">
        <v>5</v>
      </c>
      <c r="OT9" s="9">
        <v>0</v>
      </c>
      <c r="OU9" s="9">
        <v>6</v>
      </c>
      <c r="OV9" s="9">
        <v>5</v>
      </c>
      <c r="OW9" s="9">
        <v>4</v>
      </c>
      <c r="OX9" s="9">
        <v>0</v>
      </c>
      <c r="OY9" s="9">
        <v>4</v>
      </c>
      <c r="OZ9" s="9">
        <v>4</v>
      </c>
      <c r="PA9" s="9">
        <v>5</v>
      </c>
      <c r="PB9" s="9">
        <v>0</v>
      </c>
      <c r="PC9" s="9">
        <v>178</v>
      </c>
      <c r="PD9" s="9">
        <v>68</v>
      </c>
      <c r="PE9" s="9">
        <v>41</v>
      </c>
      <c r="PF9" s="9">
        <v>33</v>
      </c>
      <c r="PG9" s="9">
        <v>8</v>
      </c>
      <c r="PH9" s="9">
        <v>248</v>
      </c>
      <c r="PI9" s="9">
        <v>73</v>
      </c>
      <c r="PJ9" s="9">
        <v>0</v>
      </c>
      <c r="PK9" s="9">
        <v>7</v>
      </c>
      <c r="PL9" s="9">
        <v>3</v>
      </c>
      <c r="PM9" s="9">
        <v>3</v>
      </c>
      <c r="PN9" s="9">
        <v>3</v>
      </c>
      <c r="PO9" s="9">
        <v>0</v>
      </c>
      <c r="PP9" s="9">
        <v>17</v>
      </c>
      <c r="PQ9" s="9">
        <v>9</v>
      </c>
      <c r="PR9" s="9">
        <v>0</v>
      </c>
      <c r="PS9" s="9">
        <v>540</v>
      </c>
      <c r="PT9" s="9">
        <v>1448</v>
      </c>
      <c r="PU9" s="9">
        <v>525</v>
      </c>
      <c r="PV9" s="9">
        <v>195</v>
      </c>
      <c r="PW9" s="9">
        <v>250</v>
      </c>
      <c r="PX9" s="9">
        <v>20359</v>
      </c>
      <c r="PY9" s="9">
        <v>30541</v>
      </c>
      <c r="PZ9" s="9">
        <v>0</v>
      </c>
      <c r="QA9" s="9">
        <v>481</v>
      </c>
      <c r="QB9" s="9">
        <v>1311</v>
      </c>
      <c r="QC9" s="9">
        <v>320</v>
      </c>
      <c r="QD9" s="9">
        <v>167</v>
      </c>
      <c r="QE9" s="9">
        <v>266</v>
      </c>
      <c r="QF9" s="9">
        <v>6662</v>
      </c>
      <c r="QG9" s="9">
        <v>193</v>
      </c>
      <c r="QH9" s="9">
        <v>0</v>
      </c>
      <c r="QI9" s="9">
        <v>0</v>
      </c>
      <c r="QJ9" s="9">
        <v>0</v>
      </c>
      <c r="QK9" s="9">
        <v>0</v>
      </c>
      <c r="QL9" s="9">
        <v>0</v>
      </c>
      <c r="QM9" s="9">
        <v>0</v>
      </c>
      <c r="QN9" s="9">
        <v>0</v>
      </c>
      <c r="QO9" s="9">
        <v>0</v>
      </c>
      <c r="QP9" s="9">
        <v>0</v>
      </c>
      <c r="QQ9" s="9">
        <v>0</v>
      </c>
      <c r="QR9" s="9">
        <v>0</v>
      </c>
      <c r="QS9" s="9">
        <v>0</v>
      </c>
      <c r="QT9" s="9">
        <v>0</v>
      </c>
      <c r="QU9" s="9">
        <v>0</v>
      </c>
      <c r="QV9" s="9">
        <v>0</v>
      </c>
      <c r="QW9" s="9">
        <v>0</v>
      </c>
      <c r="QX9" s="9">
        <v>0</v>
      </c>
      <c r="QY9" s="9">
        <v>0</v>
      </c>
      <c r="QZ9" s="9">
        <v>0</v>
      </c>
      <c r="RA9" s="9">
        <v>0</v>
      </c>
      <c r="RB9" s="9">
        <v>0</v>
      </c>
      <c r="RC9" s="9">
        <v>0</v>
      </c>
      <c r="RD9" s="9">
        <v>0</v>
      </c>
      <c r="RE9" s="9">
        <v>0</v>
      </c>
      <c r="RF9" s="9">
        <v>0</v>
      </c>
      <c r="RG9" s="9">
        <v>0</v>
      </c>
      <c r="RH9" s="9">
        <v>0</v>
      </c>
      <c r="RI9" s="9">
        <v>0</v>
      </c>
      <c r="RJ9" s="9">
        <v>0</v>
      </c>
      <c r="RK9" s="9">
        <v>0</v>
      </c>
      <c r="RL9" s="9">
        <v>0</v>
      </c>
      <c r="RM9" s="9">
        <v>0</v>
      </c>
      <c r="RN9" s="9">
        <v>0</v>
      </c>
      <c r="RO9" s="9">
        <v>0</v>
      </c>
      <c r="RP9" s="9">
        <v>0</v>
      </c>
      <c r="RQ9" s="9">
        <v>0</v>
      </c>
      <c r="RR9" s="9">
        <v>0</v>
      </c>
      <c r="RS9" s="9">
        <v>0</v>
      </c>
      <c r="RT9" s="9">
        <v>0</v>
      </c>
      <c r="RU9" s="9">
        <v>0</v>
      </c>
      <c r="RV9" s="9">
        <v>0</v>
      </c>
      <c r="RW9" s="9">
        <v>0</v>
      </c>
      <c r="RX9" s="9">
        <v>0</v>
      </c>
      <c r="RY9" s="9">
        <v>0</v>
      </c>
      <c r="RZ9" s="9">
        <v>0</v>
      </c>
      <c r="SA9" s="9">
        <v>0</v>
      </c>
      <c r="SB9" s="9">
        <v>0</v>
      </c>
      <c r="SC9" s="9">
        <v>0</v>
      </c>
      <c r="SD9" s="9">
        <v>0</v>
      </c>
      <c r="SE9" s="9">
        <v>0</v>
      </c>
      <c r="SF9" s="9">
        <v>0</v>
      </c>
      <c r="SG9" s="9">
        <v>0</v>
      </c>
      <c r="SH9" s="9">
        <v>0</v>
      </c>
      <c r="SI9" s="9">
        <v>0</v>
      </c>
      <c r="SJ9" s="9">
        <v>0</v>
      </c>
      <c r="SK9" s="9">
        <v>0</v>
      </c>
      <c r="SL9" s="9">
        <v>0</v>
      </c>
      <c r="SM9" s="9">
        <v>0</v>
      </c>
      <c r="SN9" s="9">
        <v>0</v>
      </c>
      <c r="SO9" s="9">
        <v>0</v>
      </c>
      <c r="SP9" s="9">
        <v>0</v>
      </c>
      <c r="SQ9" s="9">
        <v>0</v>
      </c>
      <c r="SR9" s="9">
        <v>0</v>
      </c>
      <c r="SS9" s="9">
        <v>0</v>
      </c>
      <c r="ST9" s="9">
        <v>0</v>
      </c>
      <c r="SU9">
        <f t="shared" ref="SU9:SU22" si="0">C9+BO9+EA9+GM9+IY9+LK9+NW9+QI9</f>
        <v>21</v>
      </c>
      <c r="SV9">
        <f t="shared" ref="SV9:VF12" si="1">D9+BP9+EB9+GN9+IZ9+LL9+NX9+QJ9</f>
        <v>8</v>
      </c>
      <c r="SW9">
        <f t="shared" si="1"/>
        <v>8</v>
      </c>
      <c r="SX9">
        <f t="shared" si="1"/>
        <v>0</v>
      </c>
      <c r="SY9">
        <f t="shared" si="1"/>
        <v>0</v>
      </c>
      <c r="SZ9">
        <f t="shared" si="1"/>
        <v>5</v>
      </c>
      <c r="TA9">
        <f t="shared" si="1"/>
        <v>0</v>
      </c>
      <c r="TB9">
        <f t="shared" si="1"/>
        <v>0</v>
      </c>
      <c r="TC9">
        <f t="shared" si="1"/>
        <v>13</v>
      </c>
      <c r="TD9">
        <f t="shared" si="1"/>
        <v>4</v>
      </c>
      <c r="TE9">
        <f t="shared" si="1"/>
        <v>3</v>
      </c>
      <c r="TF9">
        <f t="shared" si="1"/>
        <v>0</v>
      </c>
      <c r="TG9">
        <f t="shared" si="1"/>
        <v>9</v>
      </c>
      <c r="TH9">
        <f t="shared" si="1"/>
        <v>5</v>
      </c>
      <c r="TI9">
        <f t="shared" si="1"/>
        <v>0</v>
      </c>
      <c r="TJ9">
        <f t="shared" si="1"/>
        <v>0</v>
      </c>
      <c r="TK9">
        <f t="shared" si="1"/>
        <v>135</v>
      </c>
      <c r="TL9">
        <f t="shared" si="1"/>
        <v>140</v>
      </c>
      <c r="TM9">
        <f t="shared" si="1"/>
        <v>34</v>
      </c>
      <c r="TN9">
        <f t="shared" si="1"/>
        <v>19</v>
      </c>
      <c r="TO9">
        <f t="shared" si="1"/>
        <v>32</v>
      </c>
      <c r="TP9">
        <f t="shared" si="1"/>
        <v>208</v>
      </c>
      <c r="TQ9">
        <f t="shared" si="1"/>
        <v>9</v>
      </c>
      <c r="TR9">
        <f t="shared" si="1"/>
        <v>0</v>
      </c>
      <c r="TS9">
        <f t="shared" si="1"/>
        <v>601</v>
      </c>
      <c r="TT9">
        <f t="shared" si="1"/>
        <v>931</v>
      </c>
      <c r="TU9">
        <f t="shared" si="1"/>
        <v>105</v>
      </c>
      <c r="TV9">
        <f t="shared" si="1"/>
        <v>179</v>
      </c>
      <c r="TW9">
        <f t="shared" si="1"/>
        <v>218</v>
      </c>
      <c r="TX9">
        <f t="shared" si="1"/>
        <v>798</v>
      </c>
      <c r="TY9">
        <f t="shared" si="1"/>
        <v>14</v>
      </c>
      <c r="TZ9">
        <f t="shared" si="1"/>
        <v>0</v>
      </c>
      <c r="UA9">
        <f t="shared" si="1"/>
        <v>17438</v>
      </c>
      <c r="UB9">
        <f t="shared" si="1"/>
        <v>9593</v>
      </c>
      <c r="UC9">
        <f t="shared" si="1"/>
        <v>2045</v>
      </c>
      <c r="UD9">
        <f t="shared" si="1"/>
        <v>3662</v>
      </c>
      <c r="UE9">
        <f t="shared" si="1"/>
        <v>1694</v>
      </c>
      <c r="UF9">
        <f t="shared" si="1"/>
        <v>7300</v>
      </c>
      <c r="UG9">
        <f t="shared" si="1"/>
        <v>378</v>
      </c>
      <c r="UH9">
        <f t="shared" si="1"/>
        <v>0</v>
      </c>
      <c r="UI9">
        <f t="shared" si="1"/>
        <v>437</v>
      </c>
      <c r="UJ9">
        <f t="shared" si="1"/>
        <v>394</v>
      </c>
      <c r="UK9">
        <f t="shared" si="1"/>
        <v>78</v>
      </c>
      <c r="UL9">
        <f t="shared" si="1"/>
        <v>172</v>
      </c>
      <c r="UM9">
        <f t="shared" si="1"/>
        <v>81</v>
      </c>
      <c r="UN9">
        <f t="shared" si="1"/>
        <v>558</v>
      </c>
      <c r="UO9">
        <f t="shared" si="1"/>
        <v>26</v>
      </c>
      <c r="UP9">
        <f t="shared" si="1"/>
        <v>0</v>
      </c>
      <c r="UQ9">
        <f t="shared" si="1"/>
        <v>1917</v>
      </c>
      <c r="UR9">
        <f t="shared" si="1"/>
        <v>3799</v>
      </c>
      <c r="US9">
        <f t="shared" si="1"/>
        <v>1378</v>
      </c>
      <c r="UT9">
        <f t="shared" si="1"/>
        <v>838</v>
      </c>
      <c r="UU9">
        <f t="shared" si="1"/>
        <v>715</v>
      </c>
      <c r="UV9">
        <f t="shared" si="1"/>
        <v>31052</v>
      </c>
      <c r="UW9">
        <f t="shared" si="1"/>
        <v>31636</v>
      </c>
      <c r="UX9">
        <f t="shared" si="1"/>
        <v>0</v>
      </c>
      <c r="UY9">
        <f>BG9+DS9+GE9+IQ9+LC9+NO9+QA9+SM9</f>
        <v>78811</v>
      </c>
      <c r="UZ9">
        <f t="shared" si="1"/>
        <v>138242</v>
      </c>
      <c r="VA9">
        <f t="shared" si="1"/>
        <v>18355</v>
      </c>
      <c r="VB9">
        <f t="shared" si="1"/>
        <v>20433</v>
      </c>
      <c r="VC9">
        <f t="shared" si="1"/>
        <v>29269</v>
      </c>
      <c r="VD9">
        <f t="shared" si="1"/>
        <v>315756</v>
      </c>
      <c r="VE9">
        <f t="shared" si="1"/>
        <v>2823</v>
      </c>
      <c r="VF9">
        <f t="shared" si="1"/>
        <v>0</v>
      </c>
    </row>
    <row r="10" spans="1:578" x14ac:dyDescent="0.2">
      <c r="B10" s="25" t="s">
        <v>35</v>
      </c>
      <c r="C10" s="9">
        <v>1995</v>
      </c>
      <c r="D10" s="9">
        <v>1082</v>
      </c>
      <c r="E10" s="9">
        <v>134</v>
      </c>
      <c r="F10" s="9">
        <v>308</v>
      </c>
      <c r="G10" s="9">
        <v>99</v>
      </c>
      <c r="H10" s="9">
        <v>691</v>
      </c>
      <c r="I10" s="9">
        <v>12</v>
      </c>
      <c r="J10" s="9">
        <v>0</v>
      </c>
      <c r="K10" s="9">
        <v>833</v>
      </c>
      <c r="L10" s="9">
        <v>367</v>
      </c>
      <c r="M10" s="9">
        <v>41</v>
      </c>
      <c r="N10" s="9">
        <v>66</v>
      </c>
      <c r="O10" s="9">
        <v>29</v>
      </c>
      <c r="P10" s="9">
        <v>170</v>
      </c>
      <c r="Q10" s="9">
        <v>0</v>
      </c>
      <c r="R10" s="9">
        <v>0</v>
      </c>
      <c r="S10" s="9">
        <v>38131</v>
      </c>
      <c r="T10" s="9">
        <v>16450</v>
      </c>
      <c r="U10" s="9">
        <v>2471</v>
      </c>
      <c r="V10" s="9">
        <v>3134</v>
      </c>
      <c r="W10" s="9">
        <v>1733</v>
      </c>
      <c r="X10" s="9">
        <v>10732</v>
      </c>
      <c r="Y10" s="9">
        <v>115</v>
      </c>
      <c r="Z10" s="9">
        <v>0</v>
      </c>
      <c r="AA10" s="9">
        <v>14777</v>
      </c>
      <c r="AB10" s="9">
        <v>11687</v>
      </c>
      <c r="AC10" s="9">
        <v>1463</v>
      </c>
      <c r="AD10" s="9">
        <v>1261</v>
      </c>
      <c r="AE10" s="9">
        <v>1512</v>
      </c>
      <c r="AF10" s="9">
        <v>6448</v>
      </c>
      <c r="AG10" s="9">
        <v>109</v>
      </c>
      <c r="AH10" s="9">
        <v>0</v>
      </c>
      <c r="AI10" s="9">
        <v>58031</v>
      </c>
      <c r="AJ10" s="9">
        <v>14018</v>
      </c>
      <c r="AK10" s="9">
        <v>4233</v>
      </c>
      <c r="AL10" s="9">
        <v>3792</v>
      </c>
      <c r="AM10" s="9">
        <v>1503</v>
      </c>
      <c r="AN10" s="9">
        <v>6271</v>
      </c>
      <c r="AO10" s="9">
        <v>333</v>
      </c>
      <c r="AP10" s="9">
        <v>0</v>
      </c>
      <c r="AQ10" s="9">
        <v>2113</v>
      </c>
      <c r="AR10" s="9">
        <v>926</v>
      </c>
      <c r="AS10" s="9">
        <v>212</v>
      </c>
      <c r="AT10" s="9">
        <v>204</v>
      </c>
      <c r="AU10" s="9">
        <v>150</v>
      </c>
      <c r="AV10" s="9">
        <v>761</v>
      </c>
      <c r="AW10" s="9">
        <v>29</v>
      </c>
      <c r="AX10" s="9">
        <v>0</v>
      </c>
      <c r="AY10" s="9">
        <v>2730</v>
      </c>
      <c r="AZ10" s="9">
        <v>1614</v>
      </c>
      <c r="BA10" s="9">
        <v>968</v>
      </c>
      <c r="BB10" s="9">
        <v>407</v>
      </c>
      <c r="BC10" s="9">
        <v>220</v>
      </c>
      <c r="BD10" s="9">
        <v>1982</v>
      </c>
      <c r="BE10" s="9">
        <v>546</v>
      </c>
      <c r="BF10" s="9">
        <v>0</v>
      </c>
      <c r="BG10" s="9">
        <v>89027</v>
      </c>
      <c r="BH10" s="9">
        <v>78663</v>
      </c>
      <c r="BI10" s="9">
        <v>12128</v>
      </c>
      <c r="BJ10" s="9">
        <v>10053</v>
      </c>
      <c r="BK10" s="9">
        <v>11112</v>
      </c>
      <c r="BL10" s="9">
        <v>64565</v>
      </c>
      <c r="BM10" s="9">
        <v>864</v>
      </c>
      <c r="BN10" s="9">
        <v>0</v>
      </c>
      <c r="BO10" s="9">
        <v>14</v>
      </c>
      <c r="BP10" s="9">
        <v>4</v>
      </c>
      <c r="BQ10" s="9">
        <v>3</v>
      </c>
      <c r="BR10" s="9">
        <v>0</v>
      </c>
      <c r="BS10" s="9">
        <v>0</v>
      </c>
      <c r="BT10" s="9">
        <v>11</v>
      </c>
      <c r="BU10" s="9">
        <v>0</v>
      </c>
      <c r="BV10" s="9">
        <v>0</v>
      </c>
      <c r="BW10" s="9">
        <v>6</v>
      </c>
      <c r="BX10" s="9">
        <v>5</v>
      </c>
      <c r="BY10" s="9">
        <v>0</v>
      </c>
      <c r="BZ10" s="9">
        <v>0</v>
      </c>
      <c r="CA10" s="9">
        <v>0</v>
      </c>
      <c r="CB10" s="9">
        <v>0</v>
      </c>
      <c r="CC10" s="9">
        <v>0</v>
      </c>
      <c r="CD10" s="9">
        <v>0</v>
      </c>
      <c r="CE10" s="9">
        <v>93</v>
      </c>
      <c r="CF10" s="9">
        <v>64</v>
      </c>
      <c r="CG10" s="9">
        <v>7</v>
      </c>
      <c r="CH10" s="9">
        <v>23</v>
      </c>
      <c r="CI10" s="9">
        <v>21</v>
      </c>
      <c r="CJ10" s="9">
        <v>86</v>
      </c>
      <c r="CK10" s="9">
        <v>0</v>
      </c>
      <c r="CL10" s="9">
        <v>0</v>
      </c>
      <c r="CM10" s="9">
        <v>712</v>
      </c>
      <c r="CN10" s="9">
        <v>295</v>
      </c>
      <c r="CO10" s="9">
        <v>48</v>
      </c>
      <c r="CP10" s="9">
        <v>76</v>
      </c>
      <c r="CQ10" s="9">
        <v>53</v>
      </c>
      <c r="CR10" s="9">
        <v>237</v>
      </c>
      <c r="CS10" s="9">
        <v>0</v>
      </c>
      <c r="CT10" s="9">
        <v>0</v>
      </c>
      <c r="CU10" s="9">
        <v>19978</v>
      </c>
      <c r="CV10" s="9">
        <v>2458</v>
      </c>
      <c r="CW10" s="9">
        <v>1408</v>
      </c>
      <c r="CX10" s="9">
        <v>1437</v>
      </c>
      <c r="CY10" s="9">
        <v>238</v>
      </c>
      <c r="CZ10" s="9">
        <v>1354</v>
      </c>
      <c r="DA10" s="9">
        <v>114</v>
      </c>
      <c r="DB10" s="9">
        <v>0</v>
      </c>
      <c r="DC10" s="9">
        <v>354</v>
      </c>
      <c r="DD10" s="9">
        <v>90</v>
      </c>
      <c r="DE10" s="9">
        <v>37</v>
      </c>
      <c r="DF10" s="9">
        <v>68</v>
      </c>
      <c r="DG10" s="9">
        <v>16</v>
      </c>
      <c r="DH10" s="9">
        <v>83</v>
      </c>
      <c r="DI10" s="9">
        <v>11</v>
      </c>
      <c r="DJ10" s="9">
        <v>0</v>
      </c>
      <c r="DK10" s="9">
        <v>594</v>
      </c>
      <c r="DL10" s="9">
        <v>155</v>
      </c>
      <c r="DM10" s="9">
        <v>157</v>
      </c>
      <c r="DN10" s="9">
        <v>170</v>
      </c>
      <c r="DO10" s="9">
        <v>26</v>
      </c>
      <c r="DP10" s="9">
        <v>257</v>
      </c>
      <c r="DQ10" s="9">
        <v>98</v>
      </c>
      <c r="DR10" s="9">
        <v>0</v>
      </c>
      <c r="DS10" s="9">
        <v>19569</v>
      </c>
      <c r="DT10" s="9">
        <v>5188</v>
      </c>
      <c r="DU10" s="9">
        <v>1934</v>
      </c>
      <c r="DV10" s="9">
        <v>3739</v>
      </c>
      <c r="DW10" s="9">
        <v>765</v>
      </c>
      <c r="DX10" s="9">
        <v>5474</v>
      </c>
      <c r="DY10" s="9">
        <v>274</v>
      </c>
      <c r="DZ10" s="9">
        <v>0</v>
      </c>
      <c r="EA10" s="9">
        <v>8</v>
      </c>
      <c r="EB10" s="9">
        <v>3</v>
      </c>
      <c r="EC10" s="9">
        <v>3</v>
      </c>
      <c r="ED10" s="9">
        <v>0</v>
      </c>
      <c r="EE10" s="9">
        <v>4</v>
      </c>
      <c r="EF10" s="9">
        <v>3</v>
      </c>
      <c r="EG10" s="9">
        <v>0</v>
      </c>
      <c r="EH10" s="9">
        <v>0</v>
      </c>
      <c r="EI10" s="9">
        <v>12</v>
      </c>
      <c r="EJ10" s="9">
        <v>0</v>
      </c>
      <c r="EK10" s="9">
        <v>0</v>
      </c>
      <c r="EL10" s="9">
        <v>0</v>
      </c>
      <c r="EM10" s="9">
        <v>0</v>
      </c>
      <c r="EN10" s="9">
        <v>6</v>
      </c>
      <c r="EO10" s="9">
        <v>0</v>
      </c>
      <c r="EP10" s="9">
        <v>0</v>
      </c>
      <c r="EQ10" s="9">
        <v>79</v>
      </c>
      <c r="ER10" s="9">
        <v>40</v>
      </c>
      <c r="ES10" s="9">
        <v>8</v>
      </c>
      <c r="ET10" s="9">
        <v>9</v>
      </c>
      <c r="EU10" s="9">
        <v>9</v>
      </c>
      <c r="EV10" s="9">
        <v>63</v>
      </c>
      <c r="EW10" s="9">
        <v>0</v>
      </c>
      <c r="EX10" s="9">
        <v>0</v>
      </c>
      <c r="EY10" s="9">
        <v>697</v>
      </c>
      <c r="EZ10" s="9">
        <v>238</v>
      </c>
      <c r="FA10" s="9">
        <v>59</v>
      </c>
      <c r="FB10" s="9">
        <v>100</v>
      </c>
      <c r="FC10" s="9">
        <v>44</v>
      </c>
      <c r="FD10" s="9">
        <v>216</v>
      </c>
      <c r="FE10" s="9">
        <v>4</v>
      </c>
      <c r="FF10" s="9">
        <v>0</v>
      </c>
      <c r="FG10" s="9">
        <v>30410</v>
      </c>
      <c r="FH10" s="9">
        <v>3453</v>
      </c>
      <c r="FI10" s="9">
        <v>2273</v>
      </c>
      <c r="FJ10" s="9">
        <v>2150</v>
      </c>
      <c r="FK10" s="9">
        <v>313</v>
      </c>
      <c r="FL10" s="9">
        <v>1941</v>
      </c>
      <c r="FM10" s="9">
        <v>200</v>
      </c>
      <c r="FN10" s="9">
        <v>0</v>
      </c>
      <c r="FO10" s="9">
        <v>528</v>
      </c>
      <c r="FP10" s="9">
        <v>127</v>
      </c>
      <c r="FQ10" s="9">
        <v>63</v>
      </c>
      <c r="FR10" s="9">
        <v>107</v>
      </c>
      <c r="FS10" s="9">
        <v>30</v>
      </c>
      <c r="FT10" s="9">
        <v>87</v>
      </c>
      <c r="FU10" s="9">
        <v>9</v>
      </c>
      <c r="FV10" s="9">
        <v>0</v>
      </c>
      <c r="FW10" s="9">
        <v>852</v>
      </c>
      <c r="FX10" s="9">
        <v>245</v>
      </c>
      <c r="FY10" s="9">
        <v>275</v>
      </c>
      <c r="FZ10" s="9">
        <v>252</v>
      </c>
      <c r="GA10" s="9">
        <v>37</v>
      </c>
      <c r="GB10" s="9">
        <v>373</v>
      </c>
      <c r="GC10" s="9">
        <v>208</v>
      </c>
      <c r="GD10" s="9">
        <v>0</v>
      </c>
      <c r="GE10" s="9">
        <v>27180</v>
      </c>
      <c r="GF10" s="9">
        <v>7039</v>
      </c>
      <c r="GG10" s="9">
        <v>2871</v>
      </c>
      <c r="GH10" s="9">
        <v>6792</v>
      </c>
      <c r="GI10" s="9">
        <v>1102</v>
      </c>
      <c r="GJ10" s="9">
        <v>8974</v>
      </c>
      <c r="GK10" s="9">
        <v>536</v>
      </c>
      <c r="GL10" s="9">
        <v>0</v>
      </c>
      <c r="GM10" s="9">
        <v>0</v>
      </c>
      <c r="GN10" s="9">
        <v>0</v>
      </c>
      <c r="GO10" s="9">
        <v>0</v>
      </c>
      <c r="GP10" s="9">
        <v>0</v>
      </c>
      <c r="GQ10" s="9">
        <v>0</v>
      </c>
      <c r="GR10" s="9">
        <v>4</v>
      </c>
      <c r="GS10" s="9">
        <v>0</v>
      </c>
      <c r="GT10" s="9">
        <v>0</v>
      </c>
      <c r="GU10" s="9">
        <v>0</v>
      </c>
      <c r="GV10" s="9">
        <v>0</v>
      </c>
      <c r="GW10" s="9">
        <v>0</v>
      </c>
      <c r="GX10" s="9">
        <v>0</v>
      </c>
      <c r="GY10" s="9">
        <v>0</v>
      </c>
      <c r="GZ10" s="9">
        <v>0</v>
      </c>
      <c r="HA10" s="9">
        <v>0</v>
      </c>
      <c r="HB10" s="9">
        <v>0</v>
      </c>
      <c r="HC10" s="9">
        <v>9</v>
      </c>
      <c r="HD10" s="9">
        <v>17</v>
      </c>
      <c r="HE10" s="9">
        <v>3</v>
      </c>
      <c r="HF10" s="9">
        <v>3</v>
      </c>
      <c r="HG10" s="9">
        <v>23</v>
      </c>
      <c r="HH10" s="9">
        <v>91</v>
      </c>
      <c r="HI10" s="9">
        <v>0</v>
      </c>
      <c r="HJ10" s="9">
        <v>0</v>
      </c>
      <c r="HK10" s="9">
        <v>68</v>
      </c>
      <c r="HL10" s="9">
        <v>24</v>
      </c>
      <c r="HM10" s="9">
        <v>4</v>
      </c>
      <c r="HN10" s="9">
        <v>5</v>
      </c>
      <c r="HO10" s="9">
        <v>12</v>
      </c>
      <c r="HP10" s="9">
        <v>59</v>
      </c>
      <c r="HQ10" s="9">
        <v>0</v>
      </c>
      <c r="HR10" s="9">
        <v>0</v>
      </c>
      <c r="HS10" s="9">
        <v>2955</v>
      </c>
      <c r="HT10" s="9">
        <v>479</v>
      </c>
      <c r="HU10" s="9">
        <v>275</v>
      </c>
      <c r="HV10" s="9">
        <v>406</v>
      </c>
      <c r="HW10" s="9">
        <v>62</v>
      </c>
      <c r="HX10" s="9">
        <v>380</v>
      </c>
      <c r="HY10" s="9">
        <v>33</v>
      </c>
      <c r="HZ10" s="9">
        <v>0</v>
      </c>
      <c r="IA10" s="9">
        <v>81</v>
      </c>
      <c r="IB10" s="9">
        <v>14</v>
      </c>
      <c r="IC10" s="9">
        <v>9</v>
      </c>
      <c r="ID10" s="9">
        <v>20</v>
      </c>
      <c r="IE10" s="9">
        <v>4</v>
      </c>
      <c r="IF10" s="9">
        <v>42</v>
      </c>
      <c r="IG10" s="9">
        <v>3</v>
      </c>
      <c r="IH10" s="9">
        <v>0</v>
      </c>
      <c r="II10" s="9">
        <v>157</v>
      </c>
      <c r="IJ10" s="9">
        <v>45</v>
      </c>
      <c r="IK10" s="9">
        <v>49</v>
      </c>
      <c r="IL10" s="9">
        <v>69</v>
      </c>
      <c r="IM10" s="9">
        <v>14</v>
      </c>
      <c r="IN10" s="9">
        <v>162</v>
      </c>
      <c r="IO10" s="9">
        <v>61</v>
      </c>
      <c r="IP10" s="9">
        <v>0</v>
      </c>
      <c r="IQ10" s="9">
        <v>4415</v>
      </c>
      <c r="IR10" s="9">
        <v>1478</v>
      </c>
      <c r="IS10" s="9">
        <v>599</v>
      </c>
      <c r="IT10" s="9">
        <v>2055</v>
      </c>
      <c r="IU10" s="9">
        <v>354</v>
      </c>
      <c r="IV10" s="9">
        <v>3687</v>
      </c>
      <c r="IW10" s="9">
        <v>150</v>
      </c>
      <c r="IX10" s="9">
        <v>0</v>
      </c>
      <c r="IY10" s="9">
        <v>0</v>
      </c>
      <c r="IZ10" s="9">
        <v>5</v>
      </c>
      <c r="JA10" s="9">
        <v>0</v>
      </c>
      <c r="JB10" s="9">
        <v>0</v>
      </c>
      <c r="JC10" s="9">
        <v>0</v>
      </c>
      <c r="JD10" s="9">
        <v>3</v>
      </c>
      <c r="JE10" s="9">
        <v>0</v>
      </c>
      <c r="JF10" s="9">
        <v>0</v>
      </c>
      <c r="JG10" s="9">
        <v>0</v>
      </c>
      <c r="JH10" s="9">
        <v>0</v>
      </c>
      <c r="JI10" s="9">
        <v>0</v>
      </c>
      <c r="JJ10" s="9">
        <v>0</v>
      </c>
      <c r="JK10" s="9">
        <v>0</v>
      </c>
      <c r="JL10" s="9">
        <v>0</v>
      </c>
      <c r="JM10" s="9">
        <v>0</v>
      </c>
      <c r="JN10" s="9">
        <v>0</v>
      </c>
      <c r="JO10" s="9">
        <v>7</v>
      </c>
      <c r="JP10" s="9">
        <v>4</v>
      </c>
      <c r="JQ10" s="9">
        <v>0</v>
      </c>
      <c r="JR10" s="9">
        <v>0</v>
      </c>
      <c r="JS10" s="9">
        <v>7</v>
      </c>
      <c r="JT10" s="9">
        <v>56</v>
      </c>
      <c r="JU10" s="9">
        <v>0</v>
      </c>
      <c r="JV10" s="9">
        <v>0</v>
      </c>
      <c r="JW10" s="9">
        <v>21</v>
      </c>
      <c r="JX10" s="9">
        <v>32</v>
      </c>
      <c r="JY10" s="9">
        <v>6</v>
      </c>
      <c r="JZ10" s="9">
        <v>7</v>
      </c>
      <c r="KA10" s="9">
        <v>4</v>
      </c>
      <c r="KB10" s="9">
        <v>45</v>
      </c>
      <c r="KC10" s="9">
        <v>0</v>
      </c>
      <c r="KD10" s="9">
        <v>0</v>
      </c>
      <c r="KE10" s="9">
        <v>551</v>
      </c>
      <c r="KF10" s="9">
        <v>131</v>
      </c>
      <c r="KG10" s="9">
        <v>51</v>
      </c>
      <c r="KH10" s="9">
        <v>122</v>
      </c>
      <c r="KI10" s="9">
        <v>30</v>
      </c>
      <c r="KJ10" s="9">
        <v>167</v>
      </c>
      <c r="KK10" s="9">
        <v>7</v>
      </c>
      <c r="KL10" s="9">
        <v>0</v>
      </c>
      <c r="KM10" s="9">
        <v>19</v>
      </c>
      <c r="KN10" s="9">
        <v>17</v>
      </c>
      <c r="KO10" s="9">
        <v>0</v>
      </c>
      <c r="KP10" s="9">
        <v>5</v>
      </c>
      <c r="KQ10" s="9">
        <v>3</v>
      </c>
      <c r="KR10" s="9">
        <v>19</v>
      </c>
      <c r="KS10" s="9">
        <v>0</v>
      </c>
      <c r="KT10" s="9">
        <v>0</v>
      </c>
      <c r="KU10" s="9">
        <v>39</v>
      </c>
      <c r="KV10" s="9">
        <v>24</v>
      </c>
      <c r="KW10" s="9">
        <v>23</v>
      </c>
      <c r="KX10" s="9">
        <v>35</v>
      </c>
      <c r="KY10" s="9">
        <v>9</v>
      </c>
      <c r="KZ10" s="9">
        <v>153</v>
      </c>
      <c r="LA10" s="9">
        <v>32</v>
      </c>
      <c r="LB10" s="9">
        <v>0</v>
      </c>
      <c r="LC10" s="9">
        <v>1194</v>
      </c>
      <c r="LD10" s="9">
        <v>636</v>
      </c>
      <c r="LE10" s="9">
        <v>206</v>
      </c>
      <c r="LF10" s="9">
        <v>728</v>
      </c>
      <c r="LG10" s="9">
        <v>168</v>
      </c>
      <c r="LH10" s="9">
        <v>2902</v>
      </c>
      <c r="LI10" s="9">
        <v>97</v>
      </c>
      <c r="LJ10" s="9">
        <v>0</v>
      </c>
      <c r="LK10" s="9">
        <v>4</v>
      </c>
      <c r="LL10" s="9">
        <v>4</v>
      </c>
      <c r="LM10" s="9">
        <v>3</v>
      </c>
      <c r="LN10" s="9">
        <v>0</v>
      </c>
      <c r="LO10" s="9">
        <v>0</v>
      </c>
      <c r="LP10" s="9">
        <v>0</v>
      </c>
      <c r="LQ10" s="9">
        <v>0</v>
      </c>
      <c r="LR10" s="9">
        <v>0</v>
      </c>
      <c r="LS10" s="9">
        <v>0</v>
      </c>
      <c r="LT10" s="9">
        <v>0</v>
      </c>
      <c r="LU10" s="9">
        <v>0</v>
      </c>
      <c r="LV10" s="9">
        <v>0</v>
      </c>
      <c r="LW10" s="9">
        <v>0</v>
      </c>
      <c r="LX10" s="9">
        <v>0</v>
      </c>
      <c r="LY10" s="9">
        <v>0</v>
      </c>
      <c r="LZ10" s="9">
        <v>0</v>
      </c>
      <c r="MA10" s="9">
        <v>11</v>
      </c>
      <c r="MB10" s="9">
        <v>12</v>
      </c>
      <c r="MC10" s="9">
        <v>0</v>
      </c>
      <c r="MD10" s="9">
        <v>4</v>
      </c>
      <c r="ME10" s="9">
        <v>7</v>
      </c>
      <c r="MF10" s="9">
        <v>20</v>
      </c>
      <c r="MG10" s="9">
        <v>0</v>
      </c>
      <c r="MH10" s="9">
        <v>0</v>
      </c>
      <c r="MI10" s="9">
        <v>18</v>
      </c>
      <c r="MJ10" s="9">
        <v>26</v>
      </c>
      <c r="MK10" s="9">
        <v>8</v>
      </c>
      <c r="ML10" s="9">
        <v>3</v>
      </c>
      <c r="MM10" s="9">
        <v>3</v>
      </c>
      <c r="MN10" s="9">
        <v>21</v>
      </c>
      <c r="MO10" s="9">
        <v>0</v>
      </c>
      <c r="MP10" s="9">
        <v>0</v>
      </c>
      <c r="MQ10" s="9">
        <v>60</v>
      </c>
      <c r="MR10" s="9">
        <v>26</v>
      </c>
      <c r="MS10" s="9">
        <v>6</v>
      </c>
      <c r="MT10" s="9">
        <v>13</v>
      </c>
      <c r="MU10" s="9">
        <v>3</v>
      </c>
      <c r="MV10" s="9">
        <v>33</v>
      </c>
      <c r="MW10" s="9">
        <v>7</v>
      </c>
      <c r="MX10" s="9">
        <v>0</v>
      </c>
      <c r="MY10" s="9">
        <v>17</v>
      </c>
      <c r="MZ10" s="9">
        <v>4</v>
      </c>
      <c r="NA10" s="9">
        <v>4</v>
      </c>
      <c r="NB10" s="9">
        <v>0</v>
      </c>
      <c r="NC10" s="9">
        <v>0</v>
      </c>
      <c r="ND10" s="9">
        <v>16</v>
      </c>
      <c r="NE10" s="9">
        <v>0</v>
      </c>
      <c r="NF10" s="9">
        <v>0</v>
      </c>
      <c r="NG10" s="9">
        <v>15</v>
      </c>
      <c r="NH10" s="9">
        <v>20</v>
      </c>
      <c r="NI10" s="9">
        <v>12</v>
      </c>
      <c r="NJ10" s="9">
        <v>3</v>
      </c>
      <c r="NK10" s="9">
        <v>3</v>
      </c>
      <c r="NL10" s="9">
        <v>44</v>
      </c>
      <c r="NM10" s="9">
        <v>17</v>
      </c>
      <c r="NN10" s="9">
        <v>0</v>
      </c>
      <c r="NO10" s="9">
        <v>280</v>
      </c>
      <c r="NP10" s="9">
        <v>167</v>
      </c>
      <c r="NQ10" s="9">
        <v>85</v>
      </c>
      <c r="NR10" s="9">
        <v>99</v>
      </c>
      <c r="NS10" s="9">
        <v>36</v>
      </c>
      <c r="NT10" s="9">
        <v>1055</v>
      </c>
      <c r="NU10" s="9">
        <v>44</v>
      </c>
      <c r="NV10" s="9">
        <v>0</v>
      </c>
      <c r="NW10" s="9">
        <v>26</v>
      </c>
      <c r="NX10" s="9">
        <v>15</v>
      </c>
      <c r="NY10" s="9">
        <v>6</v>
      </c>
      <c r="NZ10" s="9">
        <v>4</v>
      </c>
      <c r="OA10" s="9">
        <v>3</v>
      </c>
      <c r="OB10" s="9">
        <v>29</v>
      </c>
      <c r="OC10" s="9">
        <v>3</v>
      </c>
      <c r="OD10" s="9">
        <v>0</v>
      </c>
      <c r="OE10" s="9">
        <v>0</v>
      </c>
      <c r="OF10" s="9">
        <v>5</v>
      </c>
      <c r="OG10" s="9">
        <v>0</v>
      </c>
      <c r="OH10" s="9">
        <v>0</v>
      </c>
      <c r="OI10" s="9">
        <v>0</v>
      </c>
      <c r="OJ10" s="9">
        <v>0</v>
      </c>
      <c r="OK10" s="9">
        <v>0</v>
      </c>
      <c r="OL10" s="9">
        <v>0</v>
      </c>
      <c r="OM10" s="9">
        <v>237</v>
      </c>
      <c r="ON10" s="9">
        <v>147</v>
      </c>
      <c r="OO10" s="9">
        <v>37</v>
      </c>
      <c r="OP10" s="9">
        <v>22</v>
      </c>
      <c r="OQ10" s="9">
        <v>20</v>
      </c>
      <c r="OR10" s="9">
        <v>167</v>
      </c>
      <c r="OS10" s="9">
        <v>30</v>
      </c>
      <c r="OT10" s="9">
        <v>0</v>
      </c>
      <c r="OU10" s="9">
        <v>120</v>
      </c>
      <c r="OV10" s="9">
        <v>164</v>
      </c>
      <c r="OW10" s="9">
        <v>33</v>
      </c>
      <c r="OX10" s="9">
        <v>9</v>
      </c>
      <c r="OY10" s="9">
        <v>15</v>
      </c>
      <c r="OZ10" s="9">
        <v>86</v>
      </c>
      <c r="PA10" s="9">
        <v>34</v>
      </c>
      <c r="PB10" s="9">
        <v>0</v>
      </c>
      <c r="PC10" s="9">
        <v>828</v>
      </c>
      <c r="PD10" s="9">
        <v>180</v>
      </c>
      <c r="PE10" s="9">
        <v>166</v>
      </c>
      <c r="PF10" s="9">
        <v>45</v>
      </c>
      <c r="PG10" s="9">
        <v>16</v>
      </c>
      <c r="PH10" s="9">
        <v>130</v>
      </c>
      <c r="PI10" s="9">
        <v>103</v>
      </c>
      <c r="PJ10" s="9">
        <v>0</v>
      </c>
      <c r="PK10" s="9">
        <v>30</v>
      </c>
      <c r="PL10" s="9">
        <v>19</v>
      </c>
      <c r="PM10" s="9">
        <v>15</v>
      </c>
      <c r="PN10" s="9">
        <v>3</v>
      </c>
      <c r="PO10" s="9">
        <v>4</v>
      </c>
      <c r="PP10" s="9">
        <v>17</v>
      </c>
      <c r="PQ10" s="9">
        <v>10</v>
      </c>
      <c r="PR10" s="9">
        <v>0</v>
      </c>
      <c r="PS10" s="9">
        <v>1576</v>
      </c>
      <c r="PT10" s="9">
        <v>772</v>
      </c>
      <c r="PU10" s="9">
        <v>681</v>
      </c>
      <c r="PV10" s="9">
        <v>349</v>
      </c>
      <c r="PW10" s="9">
        <v>104</v>
      </c>
      <c r="PX10" s="9">
        <v>7294</v>
      </c>
      <c r="PY10" s="9">
        <v>44644</v>
      </c>
      <c r="PZ10" s="9">
        <v>0</v>
      </c>
      <c r="QA10" s="9">
        <v>958</v>
      </c>
      <c r="QB10" s="9">
        <v>646</v>
      </c>
      <c r="QC10" s="9">
        <v>300</v>
      </c>
      <c r="QD10" s="9">
        <v>246</v>
      </c>
      <c r="QE10" s="9">
        <v>83</v>
      </c>
      <c r="QF10" s="9">
        <v>1231</v>
      </c>
      <c r="QG10" s="9">
        <v>159</v>
      </c>
      <c r="QH10" s="9">
        <v>0</v>
      </c>
      <c r="QI10" s="9">
        <v>0</v>
      </c>
      <c r="QJ10" s="9">
        <v>0</v>
      </c>
      <c r="QK10" s="9">
        <v>0</v>
      </c>
      <c r="QL10" s="9">
        <v>0</v>
      </c>
      <c r="QM10" s="9">
        <v>0</v>
      </c>
      <c r="QN10" s="9">
        <v>0</v>
      </c>
      <c r="QO10" s="9">
        <v>0</v>
      </c>
      <c r="QP10" s="9">
        <v>0</v>
      </c>
      <c r="QQ10" s="9">
        <v>0</v>
      </c>
      <c r="QR10" s="9">
        <v>0</v>
      </c>
      <c r="QS10" s="9">
        <v>0</v>
      </c>
      <c r="QT10" s="9">
        <v>0</v>
      </c>
      <c r="QU10" s="9">
        <v>0</v>
      </c>
      <c r="QV10" s="9">
        <v>0</v>
      </c>
      <c r="QW10" s="9">
        <v>0</v>
      </c>
      <c r="QX10" s="9">
        <v>0</v>
      </c>
      <c r="QY10" s="9">
        <v>0</v>
      </c>
      <c r="QZ10" s="9">
        <v>0</v>
      </c>
      <c r="RA10" s="9">
        <v>0</v>
      </c>
      <c r="RB10" s="9">
        <v>0</v>
      </c>
      <c r="RC10" s="9">
        <v>0</v>
      </c>
      <c r="RD10" s="9">
        <v>0</v>
      </c>
      <c r="RE10" s="9">
        <v>0</v>
      </c>
      <c r="RF10" s="9">
        <v>0</v>
      </c>
      <c r="RG10" s="9">
        <v>0</v>
      </c>
      <c r="RH10" s="9">
        <v>0</v>
      </c>
      <c r="RI10" s="9">
        <v>0</v>
      </c>
      <c r="RJ10" s="9">
        <v>0</v>
      </c>
      <c r="RK10" s="9">
        <v>0</v>
      </c>
      <c r="RL10" s="9">
        <v>0</v>
      </c>
      <c r="RM10" s="9">
        <v>0</v>
      </c>
      <c r="RN10" s="9">
        <v>0</v>
      </c>
      <c r="RO10" s="9">
        <v>0</v>
      </c>
      <c r="RP10" s="9">
        <v>0</v>
      </c>
      <c r="RQ10" s="9">
        <v>0</v>
      </c>
      <c r="RR10" s="9">
        <v>0</v>
      </c>
      <c r="RS10" s="9">
        <v>0</v>
      </c>
      <c r="RT10" s="9">
        <v>0</v>
      </c>
      <c r="RU10" s="9">
        <v>0</v>
      </c>
      <c r="RV10" s="9">
        <v>0</v>
      </c>
      <c r="RW10" s="9">
        <v>0</v>
      </c>
      <c r="RX10" s="9">
        <v>0</v>
      </c>
      <c r="RY10" s="9">
        <v>0</v>
      </c>
      <c r="RZ10" s="9">
        <v>0</v>
      </c>
      <c r="SA10" s="9">
        <v>0</v>
      </c>
      <c r="SB10" s="9">
        <v>0</v>
      </c>
      <c r="SC10" s="9">
        <v>0</v>
      </c>
      <c r="SD10" s="9">
        <v>0</v>
      </c>
      <c r="SE10" s="9">
        <v>0</v>
      </c>
      <c r="SF10" s="9">
        <v>0</v>
      </c>
      <c r="SG10" s="9">
        <v>0</v>
      </c>
      <c r="SH10" s="9">
        <v>0</v>
      </c>
      <c r="SI10" s="9">
        <v>0</v>
      </c>
      <c r="SJ10" s="9">
        <v>0</v>
      </c>
      <c r="SK10" s="9">
        <v>0</v>
      </c>
      <c r="SL10" s="9">
        <v>0</v>
      </c>
      <c r="SM10" s="9">
        <v>0</v>
      </c>
      <c r="SN10" s="9">
        <v>0</v>
      </c>
      <c r="SO10" s="9">
        <v>0</v>
      </c>
      <c r="SP10" s="9">
        <v>0</v>
      </c>
      <c r="SQ10" s="9">
        <v>0</v>
      </c>
      <c r="SR10" s="9">
        <v>0</v>
      </c>
      <c r="SS10" s="9">
        <v>0</v>
      </c>
      <c r="ST10" s="9">
        <v>0</v>
      </c>
      <c r="SU10">
        <f t="shared" si="0"/>
        <v>2047</v>
      </c>
      <c r="SV10">
        <f t="shared" si="1"/>
        <v>1113</v>
      </c>
      <c r="SW10">
        <f t="shared" si="1"/>
        <v>149</v>
      </c>
      <c r="SX10">
        <f t="shared" si="1"/>
        <v>312</v>
      </c>
      <c r="SY10">
        <f t="shared" si="1"/>
        <v>106</v>
      </c>
      <c r="SZ10">
        <f t="shared" si="1"/>
        <v>741</v>
      </c>
      <c r="TA10">
        <f t="shared" si="1"/>
        <v>15</v>
      </c>
      <c r="TB10">
        <f t="shared" si="1"/>
        <v>0</v>
      </c>
      <c r="TC10">
        <f t="shared" si="1"/>
        <v>851</v>
      </c>
      <c r="TD10">
        <f t="shared" si="1"/>
        <v>377</v>
      </c>
      <c r="TE10">
        <f t="shared" si="1"/>
        <v>41</v>
      </c>
      <c r="TF10">
        <f t="shared" si="1"/>
        <v>66</v>
      </c>
      <c r="TG10">
        <f t="shared" si="1"/>
        <v>29</v>
      </c>
      <c r="TH10">
        <f t="shared" si="1"/>
        <v>176</v>
      </c>
      <c r="TI10">
        <f t="shared" si="1"/>
        <v>0</v>
      </c>
      <c r="TJ10">
        <f t="shared" si="1"/>
        <v>0</v>
      </c>
      <c r="TK10">
        <f t="shared" si="1"/>
        <v>38567</v>
      </c>
      <c r="TL10">
        <f t="shared" si="1"/>
        <v>16734</v>
      </c>
      <c r="TM10">
        <f t="shared" si="1"/>
        <v>2526</v>
      </c>
      <c r="TN10">
        <f t="shared" si="1"/>
        <v>3195</v>
      </c>
      <c r="TO10">
        <f t="shared" si="1"/>
        <v>1820</v>
      </c>
      <c r="TP10">
        <f t="shared" si="1"/>
        <v>11215</v>
      </c>
      <c r="TQ10">
        <f t="shared" si="1"/>
        <v>145</v>
      </c>
      <c r="TR10">
        <f t="shared" si="1"/>
        <v>0</v>
      </c>
      <c r="TS10">
        <f t="shared" si="1"/>
        <v>16413</v>
      </c>
      <c r="TT10">
        <f t="shared" si="1"/>
        <v>12466</v>
      </c>
      <c r="TU10">
        <f t="shared" si="1"/>
        <v>1621</v>
      </c>
      <c r="TV10">
        <f t="shared" si="1"/>
        <v>1461</v>
      </c>
      <c r="TW10">
        <f t="shared" si="1"/>
        <v>1643</v>
      </c>
      <c r="TX10">
        <f t="shared" si="1"/>
        <v>7112</v>
      </c>
      <c r="TY10">
        <f t="shared" si="1"/>
        <v>147</v>
      </c>
      <c r="TZ10">
        <f t="shared" si="1"/>
        <v>0</v>
      </c>
      <c r="UA10">
        <f t="shared" si="1"/>
        <v>112813</v>
      </c>
      <c r="UB10">
        <f t="shared" si="1"/>
        <v>20745</v>
      </c>
      <c r="UC10">
        <f t="shared" si="1"/>
        <v>8412</v>
      </c>
      <c r="UD10">
        <f t="shared" si="1"/>
        <v>7965</v>
      </c>
      <c r="UE10">
        <f t="shared" si="1"/>
        <v>2165</v>
      </c>
      <c r="UF10">
        <f t="shared" si="1"/>
        <v>10276</v>
      </c>
      <c r="UG10">
        <f t="shared" si="1"/>
        <v>797</v>
      </c>
      <c r="UH10">
        <f t="shared" si="1"/>
        <v>0</v>
      </c>
      <c r="UI10">
        <f t="shared" si="1"/>
        <v>3142</v>
      </c>
      <c r="UJ10">
        <f t="shared" si="1"/>
        <v>1197</v>
      </c>
      <c r="UK10">
        <f t="shared" si="1"/>
        <v>340</v>
      </c>
      <c r="UL10">
        <f t="shared" si="1"/>
        <v>407</v>
      </c>
      <c r="UM10">
        <f t="shared" si="1"/>
        <v>207</v>
      </c>
      <c r="UN10">
        <f t="shared" si="1"/>
        <v>1025</v>
      </c>
      <c r="UO10">
        <f t="shared" si="1"/>
        <v>62</v>
      </c>
      <c r="UP10">
        <f t="shared" si="1"/>
        <v>0</v>
      </c>
      <c r="UQ10">
        <f t="shared" si="1"/>
        <v>5963</v>
      </c>
      <c r="UR10">
        <f t="shared" si="1"/>
        <v>2875</v>
      </c>
      <c r="US10">
        <f t="shared" si="1"/>
        <v>2165</v>
      </c>
      <c r="UT10">
        <f t="shared" si="1"/>
        <v>1285</v>
      </c>
      <c r="UU10">
        <f t="shared" si="1"/>
        <v>413</v>
      </c>
      <c r="UV10">
        <f t="shared" si="1"/>
        <v>10265</v>
      </c>
      <c r="UW10">
        <f t="shared" si="1"/>
        <v>45606</v>
      </c>
      <c r="UX10">
        <f t="shared" si="1"/>
        <v>0</v>
      </c>
      <c r="UY10">
        <f t="shared" si="1"/>
        <v>142623</v>
      </c>
      <c r="UZ10">
        <f t="shared" si="1"/>
        <v>93817</v>
      </c>
      <c r="VA10">
        <f t="shared" si="1"/>
        <v>18123</v>
      </c>
      <c r="VB10">
        <f t="shared" si="1"/>
        <v>23712</v>
      </c>
      <c r="VC10">
        <f t="shared" si="1"/>
        <v>13620</v>
      </c>
      <c r="VD10">
        <f t="shared" si="1"/>
        <v>87888</v>
      </c>
      <c r="VE10">
        <f t="shared" si="1"/>
        <v>2124</v>
      </c>
      <c r="VF10">
        <f t="shared" si="1"/>
        <v>0</v>
      </c>
    </row>
    <row r="11" spans="1:578" x14ac:dyDescent="0.2">
      <c r="B11" s="25" t="s">
        <v>36</v>
      </c>
      <c r="C11" s="9">
        <v>23082</v>
      </c>
      <c r="D11" s="9">
        <v>5246</v>
      </c>
      <c r="E11" s="9">
        <v>925</v>
      </c>
      <c r="F11" s="9">
        <v>1360</v>
      </c>
      <c r="G11" s="9">
        <v>354</v>
      </c>
      <c r="H11" s="9">
        <v>3043</v>
      </c>
      <c r="I11" s="9">
        <v>67</v>
      </c>
      <c r="J11" s="9">
        <v>0</v>
      </c>
      <c r="K11" s="9">
        <v>5732</v>
      </c>
      <c r="L11" s="9">
        <v>1005</v>
      </c>
      <c r="M11" s="9">
        <v>180</v>
      </c>
      <c r="N11" s="9">
        <v>144</v>
      </c>
      <c r="O11" s="9">
        <v>55</v>
      </c>
      <c r="P11" s="9">
        <v>292</v>
      </c>
      <c r="Q11" s="9">
        <v>5</v>
      </c>
      <c r="R11" s="9">
        <v>0</v>
      </c>
      <c r="S11" s="9">
        <v>107818</v>
      </c>
      <c r="T11" s="9">
        <v>19729</v>
      </c>
      <c r="U11" s="9">
        <v>4769</v>
      </c>
      <c r="V11" s="9">
        <v>3587</v>
      </c>
      <c r="W11" s="9">
        <v>1484</v>
      </c>
      <c r="X11" s="9">
        <v>10717</v>
      </c>
      <c r="Y11" s="9">
        <v>209</v>
      </c>
      <c r="Z11" s="9">
        <v>0</v>
      </c>
      <c r="AA11" s="9">
        <v>34028</v>
      </c>
      <c r="AB11" s="9">
        <v>9435</v>
      </c>
      <c r="AC11" s="9">
        <v>2089</v>
      </c>
      <c r="AD11" s="9">
        <v>1373</v>
      </c>
      <c r="AE11" s="9">
        <v>735</v>
      </c>
      <c r="AF11" s="9">
        <v>3879</v>
      </c>
      <c r="AG11" s="9">
        <v>135</v>
      </c>
      <c r="AH11" s="9">
        <v>0</v>
      </c>
      <c r="AI11" s="9">
        <v>83702</v>
      </c>
      <c r="AJ11" s="9">
        <v>11123</v>
      </c>
      <c r="AK11" s="9">
        <v>5274</v>
      </c>
      <c r="AL11" s="9">
        <v>3044</v>
      </c>
      <c r="AM11" s="9">
        <v>738</v>
      </c>
      <c r="AN11" s="9">
        <v>4353</v>
      </c>
      <c r="AO11" s="9">
        <v>324</v>
      </c>
      <c r="AP11" s="9">
        <v>0</v>
      </c>
      <c r="AQ11" s="9">
        <v>3940</v>
      </c>
      <c r="AR11" s="9">
        <v>946</v>
      </c>
      <c r="AS11" s="9">
        <v>311</v>
      </c>
      <c r="AT11" s="9">
        <v>205</v>
      </c>
      <c r="AU11" s="9">
        <v>73</v>
      </c>
      <c r="AV11" s="9">
        <v>532</v>
      </c>
      <c r="AW11" s="9">
        <v>33</v>
      </c>
      <c r="AX11" s="9">
        <v>0</v>
      </c>
      <c r="AY11" s="9">
        <v>3652</v>
      </c>
      <c r="AZ11" s="9">
        <v>968</v>
      </c>
      <c r="BA11" s="9">
        <v>940</v>
      </c>
      <c r="BB11" s="9">
        <v>302</v>
      </c>
      <c r="BC11" s="9">
        <v>87</v>
      </c>
      <c r="BD11" s="9">
        <v>944</v>
      </c>
      <c r="BE11" s="9">
        <v>525</v>
      </c>
      <c r="BF11" s="9">
        <v>0</v>
      </c>
      <c r="BG11" s="9">
        <v>78207</v>
      </c>
      <c r="BH11" s="9">
        <v>20550</v>
      </c>
      <c r="BI11" s="9">
        <v>6094</v>
      </c>
      <c r="BJ11" s="9">
        <v>5533</v>
      </c>
      <c r="BK11" s="9">
        <v>2048</v>
      </c>
      <c r="BL11" s="9">
        <v>16021</v>
      </c>
      <c r="BM11" s="9">
        <v>589</v>
      </c>
      <c r="BN11" s="9">
        <v>0</v>
      </c>
      <c r="BO11" s="9">
        <v>108</v>
      </c>
      <c r="BP11" s="9">
        <v>21</v>
      </c>
      <c r="BQ11" s="9">
        <v>5</v>
      </c>
      <c r="BR11" s="9">
        <v>5</v>
      </c>
      <c r="BS11" s="9">
        <v>3</v>
      </c>
      <c r="BT11" s="9">
        <v>33</v>
      </c>
      <c r="BU11" s="9">
        <v>0</v>
      </c>
      <c r="BV11" s="9">
        <v>0</v>
      </c>
      <c r="BW11" s="9">
        <v>34</v>
      </c>
      <c r="BX11" s="9">
        <v>6</v>
      </c>
      <c r="BY11" s="9">
        <v>7</v>
      </c>
      <c r="BZ11" s="9">
        <v>0</v>
      </c>
      <c r="CA11" s="9">
        <v>0</v>
      </c>
      <c r="CB11" s="9">
        <v>4</v>
      </c>
      <c r="CC11" s="9">
        <v>0</v>
      </c>
      <c r="CD11" s="9">
        <v>0</v>
      </c>
      <c r="CE11" s="9">
        <v>575</v>
      </c>
      <c r="CF11" s="9">
        <v>172</v>
      </c>
      <c r="CG11" s="9">
        <v>21</v>
      </c>
      <c r="CH11" s="9">
        <v>35</v>
      </c>
      <c r="CI11" s="9">
        <v>14</v>
      </c>
      <c r="CJ11" s="9">
        <v>90</v>
      </c>
      <c r="CK11" s="9">
        <v>3</v>
      </c>
      <c r="CL11" s="9">
        <v>0</v>
      </c>
      <c r="CM11" s="9">
        <v>1773</v>
      </c>
      <c r="CN11" s="9">
        <v>336</v>
      </c>
      <c r="CO11" s="9">
        <v>101</v>
      </c>
      <c r="CP11" s="9">
        <v>80</v>
      </c>
      <c r="CQ11" s="9">
        <v>28</v>
      </c>
      <c r="CR11" s="9">
        <v>165</v>
      </c>
      <c r="CS11" s="9">
        <v>5</v>
      </c>
      <c r="CT11" s="9">
        <v>0</v>
      </c>
      <c r="CU11" s="9">
        <v>22504</v>
      </c>
      <c r="CV11" s="9">
        <v>2403</v>
      </c>
      <c r="CW11" s="9">
        <v>1518</v>
      </c>
      <c r="CX11" s="9">
        <v>1105</v>
      </c>
      <c r="CY11" s="9">
        <v>146</v>
      </c>
      <c r="CZ11" s="9">
        <v>1281</v>
      </c>
      <c r="DA11" s="9">
        <v>102</v>
      </c>
      <c r="DB11" s="9">
        <v>0</v>
      </c>
      <c r="DC11" s="9">
        <v>506</v>
      </c>
      <c r="DD11" s="9">
        <v>96</v>
      </c>
      <c r="DE11" s="9">
        <v>49</v>
      </c>
      <c r="DF11" s="9">
        <v>47</v>
      </c>
      <c r="DG11" s="9">
        <v>13</v>
      </c>
      <c r="DH11" s="9">
        <v>49</v>
      </c>
      <c r="DI11" s="9">
        <v>3</v>
      </c>
      <c r="DJ11" s="9">
        <v>0</v>
      </c>
      <c r="DK11" s="9">
        <v>613</v>
      </c>
      <c r="DL11" s="9">
        <v>139</v>
      </c>
      <c r="DM11" s="9">
        <v>142</v>
      </c>
      <c r="DN11" s="9">
        <v>106</v>
      </c>
      <c r="DO11" s="9">
        <v>17</v>
      </c>
      <c r="DP11" s="9">
        <v>190</v>
      </c>
      <c r="DQ11" s="9">
        <v>77</v>
      </c>
      <c r="DR11" s="9">
        <v>0</v>
      </c>
      <c r="DS11" s="9">
        <v>16177</v>
      </c>
      <c r="DT11" s="9">
        <v>3198</v>
      </c>
      <c r="DU11" s="9">
        <v>1500</v>
      </c>
      <c r="DV11" s="9">
        <v>2108</v>
      </c>
      <c r="DW11" s="9">
        <v>340</v>
      </c>
      <c r="DX11" s="9">
        <v>3540</v>
      </c>
      <c r="DY11" s="9">
        <v>150</v>
      </c>
      <c r="DZ11" s="9">
        <v>0</v>
      </c>
      <c r="EA11" s="9">
        <v>95</v>
      </c>
      <c r="EB11" s="9">
        <v>24</v>
      </c>
      <c r="EC11" s="9">
        <v>0</v>
      </c>
      <c r="ED11" s="9">
        <v>9</v>
      </c>
      <c r="EE11" s="9">
        <v>3</v>
      </c>
      <c r="EF11" s="9">
        <v>25</v>
      </c>
      <c r="EG11" s="9">
        <v>0</v>
      </c>
      <c r="EH11" s="9">
        <v>0</v>
      </c>
      <c r="EI11" s="9">
        <v>39</v>
      </c>
      <c r="EJ11" s="9">
        <v>4</v>
      </c>
      <c r="EK11" s="9">
        <v>0</v>
      </c>
      <c r="EL11" s="9">
        <v>0</v>
      </c>
      <c r="EM11" s="9">
        <v>0</v>
      </c>
      <c r="EN11" s="9">
        <v>6</v>
      </c>
      <c r="EO11" s="9">
        <v>0</v>
      </c>
      <c r="EP11" s="9">
        <v>0</v>
      </c>
      <c r="EQ11" s="9">
        <v>450</v>
      </c>
      <c r="ER11" s="9">
        <v>129</v>
      </c>
      <c r="ES11" s="9">
        <v>34</v>
      </c>
      <c r="ET11" s="9">
        <v>27</v>
      </c>
      <c r="EU11" s="9">
        <v>11</v>
      </c>
      <c r="EV11" s="9">
        <v>75</v>
      </c>
      <c r="EW11" s="9">
        <v>0</v>
      </c>
      <c r="EX11" s="9">
        <v>0</v>
      </c>
      <c r="EY11" s="9">
        <v>1845</v>
      </c>
      <c r="EZ11" s="9">
        <v>341</v>
      </c>
      <c r="FA11" s="9">
        <v>114</v>
      </c>
      <c r="FB11" s="9">
        <v>93</v>
      </c>
      <c r="FC11" s="9">
        <v>28</v>
      </c>
      <c r="FD11" s="9">
        <v>172</v>
      </c>
      <c r="FE11" s="9">
        <v>0</v>
      </c>
      <c r="FF11" s="9">
        <v>0</v>
      </c>
      <c r="FG11" s="9">
        <v>35362</v>
      </c>
      <c r="FH11" s="9">
        <v>3705</v>
      </c>
      <c r="FI11" s="9">
        <v>2359</v>
      </c>
      <c r="FJ11" s="9">
        <v>1855</v>
      </c>
      <c r="FK11" s="9">
        <v>245</v>
      </c>
      <c r="FL11" s="9">
        <v>2190</v>
      </c>
      <c r="FM11" s="9">
        <v>207</v>
      </c>
      <c r="FN11" s="9">
        <v>0</v>
      </c>
      <c r="FO11" s="9">
        <v>783</v>
      </c>
      <c r="FP11" s="9">
        <v>152</v>
      </c>
      <c r="FQ11" s="9">
        <v>61</v>
      </c>
      <c r="FR11" s="9">
        <v>99</v>
      </c>
      <c r="FS11" s="9">
        <v>16</v>
      </c>
      <c r="FT11" s="9">
        <v>109</v>
      </c>
      <c r="FU11" s="9">
        <v>10</v>
      </c>
      <c r="FV11" s="9">
        <v>0</v>
      </c>
      <c r="FW11" s="9">
        <v>1028</v>
      </c>
      <c r="FX11" s="9">
        <v>244</v>
      </c>
      <c r="FY11" s="9">
        <v>263</v>
      </c>
      <c r="FZ11" s="9">
        <v>163</v>
      </c>
      <c r="GA11" s="9">
        <v>29</v>
      </c>
      <c r="GB11" s="9">
        <v>363</v>
      </c>
      <c r="GC11" s="9">
        <v>163</v>
      </c>
      <c r="GD11" s="9">
        <v>0</v>
      </c>
      <c r="GE11" s="9">
        <v>27246</v>
      </c>
      <c r="GF11" s="9">
        <v>5622</v>
      </c>
      <c r="GG11" s="9">
        <v>2619</v>
      </c>
      <c r="GH11" s="9">
        <v>4390</v>
      </c>
      <c r="GI11" s="9">
        <v>726</v>
      </c>
      <c r="GJ11" s="9">
        <v>7524</v>
      </c>
      <c r="GK11" s="9">
        <v>391</v>
      </c>
      <c r="GL11" s="9">
        <v>0</v>
      </c>
      <c r="GM11" s="9">
        <v>18</v>
      </c>
      <c r="GN11" s="9">
        <v>13</v>
      </c>
      <c r="GO11" s="9">
        <v>4</v>
      </c>
      <c r="GP11" s="9">
        <v>9</v>
      </c>
      <c r="GQ11" s="9">
        <v>0</v>
      </c>
      <c r="GR11" s="9">
        <v>29</v>
      </c>
      <c r="GS11" s="9">
        <v>0</v>
      </c>
      <c r="GT11" s="9">
        <v>0</v>
      </c>
      <c r="GU11" s="9">
        <v>4</v>
      </c>
      <c r="GV11" s="9">
        <v>0</v>
      </c>
      <c r="GW11" s="9">
        <v>0</v>
      </c>
      <c r="GX11" s="9">
        <v>0</v>
      </c>
      <c r="GY11" s="9">
        <v>0</v>
      </c>
      <c r="GZ11" s="9">
        <v>0</v>
      </c>
      <c r="HA11" s="9">
        <v>0</v>
      </c>
      <c r="HB11" s="9">
        <v>0</v>
      </c>
      <c r="HC11" s="9">
        <v>39</v>
      </c>
      <c r="HD11" s="9">
        <v>25</v>
      </c>
      <c r="HE11" s="9">
        <v>3</v>
      </c>
      <c r="HF11" s="9">
        <v>3</v>
      </c>
      <c r="HG11" s="9">
        <v>8</v>
      </c>
      <c r="HH11" s="9">
        <v>54</v>
      </c>
      <c r="HI11" s="9">
        <v>0</v>
      </c>
      <c r="HJ11" s="9">
        <v>0</v>
      </c>
      <c r="HK11" s="9">
        <v>165</v>
      </c>
      <c r="HL11" s="9">
        <v>36</v>
      </c>
      <c r="HM11" s="9">
        <v>17</v>
      </c>
      <c r="HN11" s="9">
        <v>18</v>
      </c>
      <c r="HO11" s="9">
        <v>0</v>
      </c>
      <c r="HP11" s="9">
        <v>30</v>
      </c>
      <c r="HQ11" s="9">
        <v>0</v>
      </c>
      <c r="HR11" s="9">
        <v>0</v>
      </c>
      <c r="HS11" s="9">
        <v>4063</v>
      </c>
      <c r="HT11" s="9">
        <v>621</v>
      </c>
      <c r="HU11" s="9">
        <v>295</v>
      </c>
      <c r="HV11" s="9">
        <v>377</v>
      </c>
      <c r="HW11" s="9">
        <v>52</v>
      </c>
      <c r="HX11" s="9">
        <v>475</v>
      </c>
      <c r="HY11" s="9">
        <v>37</v>
      </c>
      <c r="HZ11" s="9">
        <v>0</v>
      </c>
      <c r="IA11" s="9">
        <v>126</v>
      </c>
      <c r="IB11" s="9">
        <v>31</v>
      </c>
      <c r="IC11" s="9">
        <v>9</v>
      </c>
      <c r="ID11" s="9">
        <v>22</v>
      </c>
      <c r="IE11" s="9">
        <v>3</v>
      </c>
      <c r="IF11" s="9">
        <v>24</v>
      </c>
      <c r="IG11" s="9">
        <v>3</v>
      </c>
      <c r="IH11" s="9">
        <v>0</v>
      </c>
      <c r="II11" s="9">
        <v>218</v>
      </c>
      <c r="IJ11" s="9">
        <v>66</v>
      </c>
      <c r="IK11" s="9">
        <v>60</v>
      </c>
      <c r="IL11" s="9">
        <v>68</v>
      </c>
      <c r="IM11" s="9">
        <v>11</v>
      </c>
      <c r="IN11" s="9">
        <v>145</v>
      </c>
      <c r="IO11" s="9">
        <v>55</v>
      </c>
      <c r="IP11" s="9">
        <v>0</v>
      </c>
      <c r="IQ11" s="9">
        <v>5556</v>
      </c>
      <c r="IR11" s="9">
        <v>1482</v>
      </c>
      <c r="IS11" s="9">
        <v>602</v>
      </c>
      <c r="IT11" s="9">
        <v>1630</v>
      </c>
      <c r="IU11" s="9">
        <v>286</v>
      </c>
      <c r="IV11" s="9">
        <v>3259</v>
      </c>
      <c r="IW11" s="9">
        <v>144</v>
      </c>
      <c r="IX11" s="9">
        <v>0</v>
      </c>
      <c r="IY11" s="9">
        <v>8</v>
      </c>
      <c r="IZ11" s="9">
        <v>10</v>
      </c>
      <c r="JA11" s="9">
        <v>0</v>
      </c>
      <c r="JB11" s="9">
        <v>0</v>
      </c>
      <c r="JC11" s="9">
        <v>0</v>
      </c>
      <c r="JD11" s="9">
        <v>12</v>
      </c>
      <c r="JE11" s="9">
        <v>0</v>
      </c>
      <c r="JF11" s="9">
        <v>0</v>
      </c>
      <c r="JG11" s="9">
        <v>0</v>
      </c>
      <c r="JH11" s="9">
        <v>0</v>
      </c>
      <c r="JI11" s="9">
        <v>0</v>
      </c>
      <c r="JJ11" s="9">
        <v>3</v>
      </c>
      <c r="JK11" s="9">
        <v>0</v>
      </c>
      <c r="JL11" s="9">
        <v>5</v>
      </c>
      <c r="JM11" s="9">
        <v>0</v>
      </c>
      <c r="JN11" s="9">
        <v>0</v>
      </c>
      <c r="JO11" s="9">
        <v>30</v>
      </c>
      <c r="JP11" s="9">
        <v>35</v>
      </c>
      <c r="JQ11" s="9">
        <v>4</v>
      </c>
      <c r="JR11" s="9">
        <v>6</v>
      </c>
      <c r="JS11" s="9">
        <v>0</v>
      </c>
      <c r="JT11" s="9">
        <v>40</v>
      </c>
      <c r="JU11" s="9">
        <v>0</v>
      </c>
      <c r="JV11" s="9">
        <v>0</v>
      </c>
      <c r="JW11" s="9">
        <v>47</v>
      </c>
      <c r="JX11" s="9">
        <v>28</v>
      </c>
      <c r="JY11" s="9">
        <v>9</v>
      </c>
      <c r="JZ11" s="9">
        <v>7</v>
      </c>
      <c r="KA11" s="9">
        <v>3</v>
      </c>
      <c r="KB11" s="9">
        <v>30</v>
      </c>
      <c r="KC11" s="9">
        <v>0</v>
      </c>
      <c r="KD11" s="9">
        <v>0</v>
      </c>
      <c r="KE11" s="9">
        <v>808</v>
      </c>
      <c r="KF11" s="9">
        <v>175</v>
      </c>
      <c r="KG11" s="9">
        <v>94</v>
      </c>
      <c r="KH11" s="9">
        <v>114</v>
      </c>
      <c r="KI11" s="9">
        <v>16</v>
      </c>
      <c r="KJ11" s="9">
        <v>209</v>
      </c>
      <c r="KK11" s="9">
        <v>15</v>
      </c>
      <c r="KL11" s="9">
        <v>0</v>
      </c>
      <c r="KM11" s="9">
        <v>45</v>
      </c>
      <c r="KN11" s="9">
        <v>18</v>
      </c>
      <c r="KO11" s="9">
        <v>7</v>
      </c>
      <c r="KP11" s="9">
        <v>5</v>
      </c>
      <c r="KQ11" s="9">
        <v>3</v>
      </c>
      <c r="KR11" s="9">
        <v>27</v>
      </c>
      <c r="KS11" s="9">
        <v>0</v>
      </c>
      <c r="KT11" s="9">
        <v>0</v>
      </c>
      <c r="KU11" s="9">
        <v>64</v>
      </c>
      <c r="KV11" s="9">
        <v>35</v>
      </c>
      <c r="KW11" s="9">
        <v>39</v>
      </c>
      <c r="KX11" s="9">
        <v>39</v>
      </c>
      <c r="KY11" s="9">
        <v>15</v>
      </c>
      <c r="KZ11" s="9">
        <v>118</v>
      </c>
      <c r="LA11" s="9">
        <v>32</v>
      </c>
      <c r="LB11" s="9">
        <v>0</v>
      </c>
      <c r="LC11" s="9">
        <v>1773</v>
      </c>
      <c r="LD11" s="9">
        <v>814</v>
      </c>
      <c r="LE11" s="9">
        <v>275</v>
      </c>
      <c r="LF11" s="9">
        <v>708</v>
      </c>
      <c r="LG11" s="9">
        <v>144</v>
      </c>
      <c r="LH11" s="9">
        <v>2812</v>
      </c>
      <c r="LI11" s="9">
        <v>113</v>
      </c>
      <c r="LJ11" s="9">
        <v>0</v>
      </c>
      <c r="LK11" s="9">
        <v>47</v>
      </c>
      <c r="LL11" s="9">
        <v>23</v>
      </c>
      <c r="LM11" s="9">
        <v>4</v>
      </c>
      <c r="LN11" s="9">
        <v>6</v>
      </c>
      <c r="LO11" s="9">
        <v>0</v>
      </c>
      <c r="LP11" s="9">
        <v>13</v>
      </c>
      <c r="LQ11" s="9">
        <v>0</v>
      </c>
      <c r="LR11" s="9">
        <v>0</v>
      </c>
      <c r="LS11" s="9">
        <v>3</v>
      </c>
      <c r="LT11" s="9">
        <v>0</v>
      </c>
      <c r="LU11" s="9">
        <v>0</v>
      </c>
      <c r="LV11" s="9">
        <v>0</v>
      </c>
      <c r="LW11" s="9">
        <v>0</v>
      </c>
      <c r="LX11" s="9">
        <v>0</v>
      </c>
      <c r="LY11" s="9">
        <v>0</v>
      </c>
      <c r="LZ11" s="9">
        <v>0</v>
      </c>
      <c r="MA11" s="9">
        <v>71</v>
      </c>
      <c r="MB11" s="9">
        <v>21</v>
      </c>
      <c r="MC11" s="9">
        <v>4</v>
      </c>
      <c r="MD11" s="9">
        <v>3</v>
      </c>
      <c r="ME11" s="9">
        <v>8</v>
      </c>
      <c r="MF11" s="9">
        <v>26</v>
      </c>
      <c r="MG11" s="9">
        <v>0</v>
      </c>
      <c r="MH11" s="9">
        <v>0</v>
      </c>
      <c r="MI11" s="9">
        <v>47</v>
      </c>
      <c r="MJ11" s="9">
        <v>16</v>
      </c>
      <c r="MK11" s="9">
        <v>8</v>
      </c>
      <c r="ML11" s="9">
        <v>3</v>
      </c>
      <c r="MM11" s="9">
        <v>6</v>
      </c>
      <c r="MN11" s="9">
        <v>22</v>
      </c>
      <c r="MO11" s="9">
        <v>0</v>
      </c>
      <c r="MP11" s="9">
        <v>0</v>
      </c>
      <c r="MQ11" s="9">
        <v>96</v>
      </c>
      <c r="MR11" s="9">
        <v>36</v>
      </c>
      <c r="MS11" s="9">
        <v>11</v>
      </c>
      <c r="MT11" s="9">
        <v>12</v>
      </c>
      <c r="MU11" s="9">
        <v>0</v>
      </c>
      <c r="MV11" s="9">
        <v>35</v>
      </c>
      <c r="MW11" s="9">
        <v>4</v>
      </c>
      <c r="MX11" s="9">
        <v>0</v>
      </c>
      <c r="MY11" s="9">
        <v>16</v>
      </c>
      <c r="MZ11" s="9">
        <v>7</v>
      </c>
      <c r="NA11" s="9">
        <v>6</v>
      </c>
      <c r="NB11" s="9">
        <v>6</v>
      </c>
      <c r="NC11" s="9">
        <v>0</v>
      </c>
      <c r="ND11" s="9">
        <v>14</v>
      </c>
      <c r="NE11" s="9">
        <v>0</v>
      </c>
      <c r="NF11" s="9">
        <v>0</v>
      </c>
      <c r="NG11" s="9">
        <v>25</v>
      </c>
      <c r="NH11" s="9">
        <v>27</v>
      </c>
      <c r="NI11" s="9">
        <v>10</v>
      </c>
      <c r="NJ11" s="9">
        <v>6</v>
      </c>
      <c r="NK11" s="9">
        <v>0</v>
      </c>
      <c r="NL11" s="9">
        <v>55</v>
      </c>
      <c r="NM11" s="9">
        <v>19</v>
      </c>
      <c r="NN11" s="9">
        <v>0</v>
      </c>
      <c r="NO11" s="9">
        <v>538</v>
      </c>
      <c r="NP11" s="9">
        <v>255</v>
      </c>
      <c r="NQ11" s="9">
        <v>116</v>
      </c>
      <c r="NR11" s="9">
        <v>135</v>
      </c>
      <c r="NS11" s="9">
        <v>35</v>
      </c>
      <c r="NT11" s="9">
        <v>1174</v>
      </c>
      <c r="NU11" s="9">
        <v>51</v>
      </c>
      <c r="NV11" s="9">
        <v>0</v>
      </c>
      <c r="NW11" s="9">
        <v>250</v>
      </c>
      <c r="NX11" s="9">
        <v>92</v>
      </c>
      <c r="NY11" s="9">
        <v>33</v>
      </c>
      <c r="NZ11" s="9">
        <v>24</v>
      </c>
      <c r="OA11" s="9">
        <v>5</v>
      </c>
      <c r="OB11" s="9">
        <v>55</v>
      </c>
      <c r="OC11" s="9">
        <v>15</v>
      </c>
      <c r="OD11" s="9">
        <v>0</v>
      </c>
      <c r="OE11" s="9">
        <v>20</v>
      </c>
      <c r="OF11" s="9">
        <v>12</v>
      </c>
      <c r="OG11" s="9">
        <v>0</v>
      </c>
      <c r="OH11" s="9">
        <v>0</v>
      </c>
      <c r="OI11" s="9">
        <v>0</v>
      </c>
      <c r="OJ11" s="9">
        <v>11</v>
      </c>
      <c r="OK11" s="9">
        <v>0</v>
      </c>
      <c r="OL11" s="9">
        <v>0</v>
      </c>
      <c r="OM11" s="9">
        <v>607</v>
      </c>
      <c r="ON11" s="9">
        <v>207</v>
      </c>
      <c r="OO11" s="9">
        <v>82</v>
      </c>
      <c r="OP11" s="9">
        <v>45</v>
      </c>
      <c r="OQ11" s="9">
        <v>26</v>
      </c>
      <c r="OR11" s="9">
        <v>139</v>
      </c>
      <c r="OS11" s="9">
        <v>46</v>
      </c>
      <c r="OT11" s="9">
        <v>0</v>
      </c>
      <c r="OU11" s="9">
        <v>262</v>
      </c>
      <c r="OV11" s="9">
        <v>177</v>
      </c>
      <c r="OW11" s="9">
        <v>46</v>
      </c>
      <c r="OX11" s="9">
        <v>16</v>
      </c>
      <c r="OY11" s="9">
        <v>12</v>
      </c>
      <c r="OZ11" s="9">
        <v>80</v>
      </c>
      <c r="PA11" s="9">
        <v>41</v>
      </c>
      <c r="PB11" s="9">
        <v>0</v>
      </c>
      <c r="PC11" s="9">
        <v>945</v>
      </c>
      <c r="PD11" s="9">
        <v>176</v>
      </c>
      <c r="PE11" s="9">
        <v>202</v>
      </c>
      <c r="PF11" s="9">
        <v>44</v>
      </c>
      <c r="PG11" s="9">
        <v>11</v>
      </c>
      <c r="PH11" s="9">
        <v>114</v>
      </c>
      <c r="PI11" s="9">
        <v>89</v>
      </c>
      <c r="PJ11" s="9">
        <v>0</v>
      </c>
      <c r="PK11" s="9">
        <v>59</v>
      </c>
      <c r="PL11" s="9">
        <v>28</v>
      </c>
      <c r="PM11" s="9">
        <v>15</v>
      </c>
      <c r="PN11" s="9">
        <v>3</v>
      </c>
      <c r="PO11" s="9">
        <v>0</v>
      </c>
      <c r="PP11" s="9">
        <v>19</v>
      </c>
      <c r="PQ11" s="9">
        <v>13</v>
      </c>
      <c r="PR11" s="9">
        <v>0</v>
      </c>
      <c r="PS11" s="9">
        <v>2073</v>
      </c>
      <c r="PT11" s="9">
        <v>682</v>
      </c>
      <c r="PU11" s="9">
        <v>769</v>
      </c>
      <c r="PV11" s="9">
        <v>295</v>
      </c>
      <c r="PW11" s="9">
        <v>88</v>
      </c>
      <c r="PX11" s="9">
        <v>7294</v>
      </c>
      <c r="PY11" s="9">
        <v>48979</v>
      </c>
      <c r="PZ11" s="9">
        <v>0</v>
      </c>
      <c r="QA11" s="9">
        <v>865</v>
      </c>
      <c r="QB11" s="9">
        <v>355</v>
      </c>
      <c r="QC11" s="9">
        <v>224</v>
      </c>
      <c r="QD11" s="9">
        <v>167</v>
      </c>
      <c r="QE11" s="9">
        <v>48</v>
      </c>
      <c r="QF11" s="9">
        <v>711</v>
      </c>
      <c r="QG11" s="9">
        <v>162</v>
      </c>
      <c r="QH11" s="9">
        <v>0</v>
      </c>
      <c r="QI11" s="9">
        <v>0</v>
      </c>
      <c r="QJ11" s="9">
        <v>0</v>
      </c>
      <c r="QK11" s="9">
        <v>0</v>
      </c>
      <c r="QL11" s="9">
        <v>0</v>
      </c>
      <c r="QM11" s="9">
        <v>0</v>
      </c>
      <c r="QN11" s="9">
        <v>0</v>
      </c>
      <c r="QO11" s="9">
        <v>0</v>
      </c>
      <c r="QP11" s="9">
        <v>0</v>
      </c>
      <c r="QQ11" s="9">
        <v>0</v>
      </c>
      <c r="QR11" s="9">
        <v>0</v>
      </c>
      <c r="QS11" s="9">
        <v>0</v>
      </c>
      <c r="QT11" s="9">
        <v>0</v>
      </c>
      <c r="QU11" s="9">
        <v>0</v>
      </c>
      <c r="QV11" s="9">
        <v>0</v>
      </c>
      <c r="QW11" s="9">
        <v>0</v>
      </c>
      <c r="QX11" s="9">
        <v>0</v>
      </c>
      <c r="QY11" s="9">
        <v>0</v>
      </c>
      <c r="QZ11" s="9">
        <v>0</v>
      </c>
      <c r="RA11" s="9">
        <v>0</v>
      </c>
      <c r="RB11" s="9">
        <v>0</v>
      </c>
      <c r="RC11" s="9">
        <v>0</v>
      </c>
      <c r="RD11" s="9">
        <v>0</v>
      </c>
      <c r="RE11" s="9">
        <v>0</v>
      </c>
      <c r="RF11" s="9">
        <v>0</v>
      </c>
      <c r="RG11" s="9">
        <v>0</v>
      </c>
      <c r="RH11" s="9">
        <v>0</v>
      </c>
      <c r="RI11" s="9">
        <v>0</v>
      </c>
      <c r="RJ11" s="9">
        <v>0</v>
      </c>
      <c r="RK11" s="9">
        <v>0</v>
      </c>
      <c r="RL11" s="9">
        <v>0</v>
      </c>
      <c r="RM11" s="9">
        <v>0</v>
      </c>
      <c r="RN11" s="9">
        <v>0</v>
      </c>
      <c r="RO11" s="9">
        <v>0</v>
      </c>
      <c r="RP11" s="9">
        <v>0</v>
      </c>
      <c r="RQ11" s="9">
        <v>0</v>
      </c>
      <c r="RR11" s="9">
        <v>0</v>
      </c>
      <c r="RS11" s="9">
        <v>0</v>
      </c>
      <c r="RT11" s="9">
        <v>0</v>
      </c>
      <c r="RU11" s="9">
        <v>0</v>
      </c>
      <c r="RV11" s="9">
        <v>0</v>
      </c>
      <c r="RW11" s="9">
        <v>0</v>
      </c>
      <c r="RX11" s="9">
        <v>0</v>
      </c>
      <c r="RY11" s="9">
        <v>0</v>
      </c>
      <c r="RZ11" s="9">
        <v>0</v>
      </c>
      <c r="SA11" s="9">
        <v>0</v>
      </c>
      <c r="SB11" s="9">
        <v>0</v>
      </c>
      <c r="SC11" s="9">
        <v>0</v>
      </c>
      <c r="SD11" s="9">
        <v>0</v>
      </c>
      <c r="SE11" s="9">
        <v>0</v>
      </c>
      <c r="SF11" s="9">
        <v>0</v>
      </c>
      <c r="SG11" s="9">
        <v>0</v>
      </c>
      <c r="SH11" s="9">
        <v>0</v>
      </c>
      <c r="SI11" s="9">
        <v>0</v>
      </c>
      <c r="SJ11" s="9">
        <v>0</v>
      </c>
      <c r="SK11" s="9">
        <v>0</v>
      </c>
      <c r="SL11" s="9">
        <v>0</v>
      </c>
      <c r="SM11" s="9">
        <v>0</v>
      </c>
      <c r="SN11" s="9">
        <v>0</v>
      </c>
      <c r="SO11" s="9">
        <v>0</v>
      </c>
      <c r="SP11" s="9">
        <v>0</v>
      </c>
      <c r="SQ11" s="9">
        <v>0</v>
      </c>
      <c r="SR11" s="9">
        <v>0</v>
      </c>
      <c r="SS11" s="9">
        <v>0</v>
      </c>
      <c r="ST11" s="9">
        <v>0</v>
      </c>
      <c r="SU11">
        <f t="shared" si="0"/>
        <v>23608</v>
      </c>
      <c r="SV11">
        <f t="shared" si="1"/>
        <v>5429</v>
      </c>
      <c r="SW11">
        <f t="shared" si="1"/>
        <v>971</v>
      </c>
      <c r="SX11">
        <f t="shared" si="1"/>
        <v>1413</v>
      </c>
      <c r="SY11">
        <f t="shared" si="1"/>
        <v>365</v>
      </c>
      <c r="SZ11">
        <f t="shared" si="1"/>
        <v>3210</v>
      </c>
      <c r="TA11">
        <f t="shared" si="1"/>
        <v>82</v>
      </c>
      <c r="TB11">
        <f t="shared" si="1"/>
        <v>0</v>
      </c>
      <c r="TC11">
        <f t="shared" si="1"/>
        <v>5832</v>
      </c>
      <c r="TD11">
        <f t="shared" si="1"/>
        <v>1027</v>
      </c>
      <c r="TE11">
        <f t="shared" si="1"/>
        <v>187</v>
      </c>
      <c r="TF11">
        <f t="shared" si="1"/>
        <v>147</v>
      </c>
      <c r="TG11">
        <f t="shared" si="1"/>
        <v>55</v>
      </c>
      <c r="TH11">
        <f t="shared" si="1"/>
        <v>318</v>
      </c>
      <c r="TI11">
        <f t="shared" si="1"/>
        <v>5</v>
      </c>
      <c r="TJ11">
        <f t="shared" si="1"/>
        <v>0</v>
      </c>
      <c r="TK11">
        <f t="shared" si="1"/>
        <v>109590</v>
      </c>
      <c r="TL11">
        <f t="shared" si="1"/>
        <v>20318</v>
      </c>
      <c r="TM11">
        <f t="shared" si="1"/>
        <v>4917</v>
      </c>
      <c r="TN11">
        <f t="shared" si="1"/>
        <v>3706</v>
      </c>
      <c r="TO11">
        <f t="shared" si="1"/>
        <v>1551</v>
      </c>
      <c r="TP11">
        <f t="shared" si="1"/>
        <v>11141</v>
      </c>
      <c r="TQ11">
        <f t="shared" si="1"/>
        <v>258</v>
      </c>
      <c r="TR11">
        <f t="shared" si="1"/>
        <v>0</v>
      </c>
      <c r="TS11">
        <f t="shared" si="1"/>
        <v>38167</v>
      </c>
      <c r="TT11">
        <f t="shared" si="1"/>
        <v>10369</v>
      </c>
      <c r="TU11">
        <f t="shared" si="1"/>
        <v>2384</v>
      </c>
      <c r="TV11">
        <f t="shared" si="1"/>
        <v>1590</v>
      </c>
      <c r="TW11">
        <f t="shared" si="1"/>
        <v>812</v>
      </c>
      <c r="TX11">
        <f t="shared" si="1"/>
        <v>4378</v>
      </c>
      <c r="TY11">
        <f t="shared" si="1"/>
        <v>181</v>
      </c>
      <c r="TZ11">
        <f t="shared" si="1"/>
        <v>0</v>
      </c>
      <c r="UA11">
        <f t="shared" si="1"/>
        <v>147480</v>
      </c>
      <c r="UB11">
        <f t="shared" si="1"/>
        <v>18239</v>
      </c>
      <c r="UC11">
        <f t="shared" si="1"/>
        <v>9753</v>
      </c>
      <c r="UD11">
        <f t="shared" si="1"/>
        <v>6551</v>
      </c>
      <c r="UE11">
        <f t="shared" si="1"/>
        <v>1208</v>
      </c>
      <c r="UF11">
        <f t="shared" si="1"/>
        <v>8657</v>
      </c>
      <c r="UG11">
        <f t="shared" si="1"/>
        <v>778</v>
      </c>
      <c r="UH11">
        <f t="shared" si="1"/>
        <v>0</v>
      </c>
      <c r="UI11">
        <f t="shared" si="1"/>
        <v>5475</v>
      </c>
      <c r="UJ11">
        <f t="shared" si="1"/>
        <v>1278</v>
      </c>
      <c r="UK11">
        <f t="shared" si="1"/>
        <v>458</v>
      </c>
      <c r="UL11">
        <f t="shared" si="1"/>
        <v>387</v>
      </c>
      <c r="UM11">
        <f t="shared" si="1"/>
        <v>108</v>
      </c>
      <c r="UN11">
        <f t="shared" si="1"/>
        <v>774</v>
      </c>
      <c r="UO11">
        <f t="shared" si="1"/>
        <v>62</v>
      </c>
      <c r="UP11">
        <f t="shared" si="1"/>
        <v>0</v>
      </c>
      <c r="UQ11">
        <f t="shared" si="1"/>
        <v>7673</v>
      </c>
      <c r="UR11">
        <f t="shared" si="1"/>
        <v>2161</v>
      </c>
      <c r="US11">
        <f t="shared" si="1"/>
        <v>2223</v>
      </c>
      <c r="UT11">
        <f t="shared" si="1"/>
        <v>979</v>
      </c>
      <c r="UU11">
        <f t="shared" si="1"/>
        <v>247</v>
      </c>
      <c r="UV11">
        <f t="shared" si="1"/>
        <v>9109</v>
      </c>
      <c r="UW11">
        <f t="shared" si="1"/>
        <v>49850</v>
      </c>
      <c r="UX11">
        <f t="shared" si="1"/>
        <v>0</v>
      </c>
      <c r="UY11">
        <f t="shared" si="1"/>
        <v>130362</v>
      </c>
      <c r="UZ11">
        <f t="shared" si="1"/>
        <v>32276</v>
      </c>
      <c r="VA11">
        <f t="shared" si="1"/>
        <v>11430</v>
      </c>
      <c r="VB11">
        <f t="shared" si="1"/>
        <v>14671</v>
      </c>
      <c r="VC11">
        <f t="shared" si="1"/>
        <v>3627</v>
      </c>
      <c r="VD11">
        <f t="shared" si="1"/>
        <v>35041</v>
      </c>
      <c r="VE11">
        <f t="shared" si="1"/>
        <v>1600</v>
      </c>
      <c r="VF11">
        <f t="shared" si="1"/>
        <v>0</v>
      </c>
    </row>
    <row r="12" spans="1:578" x14ac:dyDescent="0.2">
      <c r="B12" s="25" t="s">
        <v>37</v>
      </c>
      <c r="C12" s="9">
        <v>36422</v>
      </c>
      <c r="D12" s="9">
        <v>4507</v>
      </c>
      <c r="E12" s="9">
        <v>1348</v>
      </c>
      <c r="F12" s="9">
        <v>1173</v>
      </c>
      <c r="G12" s="9">
        <v>231</v>
      </c>
      <c r="H12" s="9">
        <v>2577</v>
      </c>
      <c r="I12" s="9">
        <v>59</v>
      </c>
      <c r="J12" s="9">
        <v>0</v>
      </c>
      <c r="K12" s="9">
        <v>9076</v>
      </c>
      <c r="L12" s="9">
        <v>1082</v>
      </c>
      <c r="M12" s="9">
        <v>324</v>
      </c>
      <c r="N12" s="9">
        <v>183</v>
      </c>
      <c r="O12" s="9">
        <v>44</v>
      </c>
      <c r="P12" s="9">
        <v>323</v>
      </c>
      <c r="Q12" s="9">
        <v>0</v>
      </c>
      <c r="R12" s="9">
        <v>0</v>
      </c>
      <c r="S12" s="9">
        <v>110283</v>
      </c>
      <c r="T12" s="9">
        <v>13372</v>
      </c>
      <c r="U12" s="9">
        <v>4544</v>
      </c>
      <c r="V12" s="9">
        <v>2582</v>
      </c>
      <c r="W12" s="9">
        <v>777</v>
      </c>
      <c r="X12" s="9">
        <v>5515</v>
      </c>
      <c r="Y12" s="9">
        <v>198</v>
      </c>
      <c r="Z12" s="9">
        <v>0</v>
      </c>
      <c r="AA12" s="9">
        <v>37756</v>
      </c>
      <c r="AB12" s="9">
        <v>5764</v>
      </c>
      <c r="AC12" s="9">
        <v>1989</v>
      </c>
      <c r="AD12" s="9">
        <v>1127</v>
      </c>
      <c r="AE12" s="9">
        <v>358</v>
      </c>
      <c r="AF12" s="9">
        <v>2448</v>
      </c>
      <c r="AG12" s="9">
        <v>94</v>
      </c>
      <c r="AH12" s="9">
        <v>0</v>
      </c>
      <c r="AI12" s="9">
        <v>76983</v>
      </c>
      <c r="AJ12" s="9">
        <v>8369</v>
      </c>
      <c r="AK12" s="9">
        <v>4590</v>
      </c>
      <c r="AL12" s="9">
        <v>2256</v>
      </c>
      <c r="AM12" s="9">
        <v>449</v>
      </c>
      <c r="AN12" s="9">
        <v>3782</v>
      </c>
      <c r="AO12" s="9">
        <v>273</v>
      </c>
      <c r="AP12" s="9">
        <v>0</v>
      </c>
      <c r="AQ12" s="9">
        <v>4493</v>
      </c>
      <c r="AR12" s="9">
        <v>701</v>
      </c>
      <c r="AS12" s="9">
        <v>294</v>
      </c>
      <c r="AT12" s="9">
        <v>195</v>
      </c>
      <c r="AU12" s="9">
        <v>50</v>
      </c>
      <c r="AV12" s="9">
        <v>409</v>
      </c>
      <c r="AW12" s="9">
        <v>27</v>
      </c>
      <c r="AX12" s="9">
        <v>0</v>
      </c>
      <c r="AY12" s="9">
        <v>3673</v>
      </c>
      <c r="AZ12" s="9">
        <v>756</v>
      </c>
      <c r="BA12" s="9">
        <v>819</v>
      </c>
      <c r="BB12" s="9">
        <v>215</v>
      </c>
      <c r="BC12" s="9">
        <v>59</v>
      </c>
      <c r="BD12" s="9">
        <v>653</v>
      </c>
      <c r="BE12" s="9">
        <v>418</v>
      </c>
      <c r="BF12" s="9">
        <v>0</v>
      </c>
      <c r="BG12" s="9">
        <v>74296</v>
      </c>
      <c r="BH12" s="9">
        <v>12387</v>
      </c>
      <c r="BI12" s="9">
        <v>4966</v>
      </c>
      <c r="BJ12" s="9">
        <v>3724</v>
      </c>
      <c r="BK12" s="9">
        <v>952</v>
      </c>
      <c r="BL12" s="9">
        <v>9916</v>
      </c>
      <c r="BM12" s="9">
        <v>448</v>
      </c>
      <c r="BN12" s="9">
        <v>0</v>
      </c>
      <c r="BO12" s="9">
        <v>196</v>
      </c>
      <c r="BP12" s="9">
        <v>27</v>
      </c>
      <c r="BQ12" s="9">
        <v>6</v>
      </c>
      <c r="BR12" s="9">
        <v>9</v>
      </c>
      <c r="BS12" s="9">
        <v>0</v>
      </c>
      <c r="BT12" s="9">
        <v>20</v>
      </c>
      <c r="BU12" s="9">
        <v>0</v>
      </c>
      <c r="BV12" s="9">
        <v>0</v>
      </c>
      <c r="BW12" s="9">
        <v>139</v>
      </c>
      <c r="BX12" s="9">
        <v>10</v>
      </c>
      <c r="BY12" s="9">
        <v>10</v>
      </c>
      <c r="BZ12" s="9">
        <v>4</v>
      </c>
      <c r="CA12" s="9">
        <v>0</v>
      </c>
      <c r="CB12" s="9">
        <v>8</v>
      </c>
      <c r="CC12" s="9">
        <v>0</v>
      </c>
      <c r="CD12" s="9">
        <v>0</v>
      </c>
      <c r="CE12" s="9">
        <v>771</v>
      </c>
      <c r="CF12" s="9">
        <v>190</v>
      </c>
      <c r="CG12" s="9">
        <v>37</v>
      </c>
      <c r="CH12" s="9">
        <v>30</v>
      </c>
      <c r="CI12" s="9">
        <v>12</v>
      </c>
      <c r="CJ12" s="9">
        <v>69</v>
      </c>
      <c r="CK12" s="9">
        <v>0</v>
      </c>
      <c r="CL12" s="9">
        <v>0</v>
      </c>
      <c r="CM12" s="9">
        <v>2449</v>
      </c>
      <c r="CN12" s="9">
        <v>349</v>
      </c>
      <c r="CO12" s="9">
        <v>144</v>
      </c>
      <c r="CP12" s="9">
        <v>82</v>
      </c>
      <c r="CQ12" s="9">
        <v>20</v>
      </c>
      <c r="CR12" s="9">
        <v>170</v>
      </c>
      <c r="CS12" s="9">
        <v>5</v>
      </c>
      <c r="CT12" s="9">
        <v>0</v>
      </c>
      <c r="CU12" s="9">
        <v>23058</v>
      </c>
      <c r="CV12" s="9">
        <v>2255</v>
      </c>
      <c r="CW12" s="9">
        <v>1498</v>
      </c>
      <c r="CX12" s="9">
        <v>879</v>
      </c>
      <c r="CY12" s="9">
        <v>153</v>
      </c>
      <c r="CZ12" s="9">
        <v>1349</v>
      </c>
      <c r="DA12" s="9">
        <v>94</v>
      </c>
      <c r="DB12" s="9">
        <v>0</v>
      </c>
      <c r="DC12" s="9">
        <v>538</v>
      </c>
      <c r="DD12" s="9">
        <v>74</v>
      </c>
      <c r="DE12" s="9">
        <v>51</v>
      </c>
      <c r="DF12" s="9">
        <v>45</v>
      </c>
      <c r="DG12" s="9">
        <v>3</v>
      </c>
      <c r="DH12" s="9">
        <v>80</v>
      </c>
      <c r="DI12" s="9">
        <v>6</v>
      </c>
      <c r="DJ12" s="9">
        <v>0</v>
      </c>
      <c r="DK12" s="9">
        <v>617</v>
      </c>
      <c r="DL12" s="9">
        <v>113</v>
      </c>
      <c r="DM12" s="9">
        <v>131</v>
      </c>
      <c r="DN12" s="9">
        <v>93</v>
      </c>
      <c r="DO12" s="9">
        <v>11</v>
      </c>
      <c r="DP12" s="9">
        <v>163</v>
      </c>
      <c r="DQ12" s="9">
        <v>59</v>
      </c>
      <c r="DR12" s="9">
        <v>0</v>
      </c>
      <c r="DS12" s="9">
        <v>16836</v>
      </c>
      <c r="DT12" s="9">
        <v>2910</v>
      </c>
      <c r="DU12" s="9">
        <v>1419</v>
      </c>
      <c r="DV12" s="9">
        <v>1597</v>
      </c>
      <c r="DW12" s="9">
        <v>289</v>
      </c>
      <c r="DX12" s="9">
        <v>3365</v>
      </c>
      <c r="DY12" s="9">
        <v>161</v>
      </c>
      <c r="DZ12" s="9">
        <v>0</v>
      </c>
      <c r="EA12" s="9">
        <v>185</v>
      </c>
      <c r="EB12" s="9">
        <v>37</v>
      </c>
      <c r="EC12" s="9">
        <v>10</v>
      </c>
      <c r="ED12" s="9">
        <v>9</v>
      </c>
      <c r="EE12" s="9">
        <v>4</v>
      </c>
      <c r="EF12" s="9">
        <v>15</v>
      </c>
      <c r="EG12" s="9">
        <v>0</v>
      </c>
      <c r="EH12" s="9">
        <v>0</v>
      </c>
      <c r="EI12" s="9">
        <v>102</v>
      </c>
      <c r="EJ12" s="9">
        <v>15</v>
      </c>
      <c r="EK12" s="9">
        <v>8</v>
      </c>
      <c r="EL12" s="9">
        <v>6</v>
      </c>
      <c r="EM12" s="9">
        <v>0</v>
      </c>
      <c r="EN12" s="9">
        <v>3</v>
      </c>
      <c r="EO12" s="9">
        <v>0</v>
      </c>
      <c r="EP12" s="9">
        <v>0</v>
      </c>
      <c r="EQ12" s="9">
        <v>804</v>
      </c>
      <c r="ER12" s="9">
        <v>140</v>
      </c>
      <c r="ES12" s="9">
        <v>42</v>
      </c>
      <c r="ET12" s="9">
        <v>31</v>
      </c>
      <c r="EU12" s="9">
        <v>7</v>
      </c>
      <c r="EV12" s="9">
        <v>70</v>
      </c>
      <c r="EW12" s="9">
        <v>8</v>
      </c>
      <c r="EX12" s="9">
        <v>0</v>
      </c>
      <c r="EY12" s="9">
        <v>2661</v>
      </c>
      <c r="EZ12" s="9">
        <v>316</v>
      </c>
      <c r="FA12" s="9">
        <v>161</v>
      </c>
      <c r="FB12" s="9">
        <v>111</v>
      </c>
      <c r="FC12" s="9">
        <v>22</v>
      </c>
      <c r="FD12" s="9">
        <v>182</v>
      </c>
      <c r="FE12" s="9">
        <v>7</v>
      </c>
      <c r="FF12" s="9">
        <v>0</v>
      </c>
      <c r="FG12" s="9">
        <v>36815</v>
      </c>
      <c r="FH12" s="9">
        <v>3798</v>
      </c>
      <c r="FI12" s="9">
        <v>2398</v>
      </c>
      <c r="FJ12" s="9">
        <v>1535</v>
      </c>
      <c r="FK12" s="9">
        <v>234</v>
      </c>
      <c r="FL12" s="9">
        <v>2387</v>
      </c>
      <c r="FM12" s="9">
        <v>189</v>
      </c>
      <c r="FN12" s="9">
        <v>0</v>
      </c>
      <c r="FO12" s="9">
        <v>930</v>
      </c>
      <c r="FP12" s="9">
        <v>143</v>
      </c>
      <c r="FQ12" s="9">
        <v>76</v>
      </c>
      <c r="FR12" s="9">
        <v>62</v>
      </c>
      <c r="FS12" s="9">
        <v>12</v>
      </c>
      <c r="FT12" s="9">
        <v>121</v>
      </c>
      <c r="FU12" s="9">
        <v>4</v>
      </c>
      <c r="FV12" s="9">
        <v>0</v>
      </c>
      <c r="FW12" s="9">
        <v>1054</v>
      </c>
      <c r="FX12" s="9">
        <v>220</v>
      </c>
      <c r="FY12" s="9">
        <v>263</v>
      </c>
      <c r="FZ12" s="9">
        <v>163</v>
      </c>
      <c r="GA12" s="9">
        <v>20</v>
      </c>
      <c r="GB12" s="9">
        <v>375</v>
      </c>
      <c r="GC12" s="9">
        <v>154</v>
      </c>
      <c r="GD12" s="9">
        <v>0</v>
      </c>
      <c r="GE12" s="9">
        <v>29418</v>
      </c>
      <c r="GF12" s="9">
        <v>5562</v>
      </c>
      <c r="GG12" s="9">
        <v>2575</v>
      </c>
      <c r="GH12" s="9">
        <v>3719</v>
      </c>
      <c r="GI12" s="9">
        <v>586</v>
      </c>
      <c r="GJ12" s="9">
        <v>7844</v>
      </c>
      <c r="GK12" s="9">
        <v>385</v>
      </c>
      <c r="GL12" s="9">
        <v>0</v>
      </c>
      <c r="GM12" s="9">
        <v>25</v>
      </c>
      <c r="GN12" s="9">
        <v>6</v>
      </c>
      <c r="GO12" s="9">
        <v>0</v>
      </c>
      <c r="GP12" s="9">
        <v>4</v>
      </c>
      <c r="GQ12" s="9">
        <v>0</v>
      </c>
      <c r="GR12" s="9">
        <v>9</v>
      </c>
      <c r="GS12" s="9">
        <v>0</v>
      </c>
      <c r="GT12" s="9">
        <v>0</v>
      </c>
      <c r="GU12" s="9">
        <v>9</v>
      </c>
      <c r="GV12" s="9">
        <v>4</v>
      </c>
      <c r="GW12" s="9">
        <v>0</v>
      </c>
      <c r="GX12" s="9">
        <v>0</v>
      </c>
      <c r="GY12" s="9">
        <v>0</v>
      </c>
      <c r="GZ12" s="9">
        <v>5</v>
      </c>
      <c r="HA12" s="9">
        <v>0</v>
      </c>
      <c r="HB12" s="9">
        <v>0</v>
      </c>
      <c r="HC12" s="9">
        <v>55</v>
      </c>
      <c r="HD12" s="9">
        <v>25</v>
      </c>
      <c r="HE12" s="9">
        <v>3</v>
      </c>
      <c r="HF12" s="9">
        <v>8</v>
      </c>
      <c r="HG12" s="9">
        <v>5</v>
      </c>
      <c r="HH12" s="9">
        <v>18</v>
      </c>
      <c r="HI12" s="9">
        <v>0</v>
      </c>
      <c r="HJ12" s="9">
        <v>0</v>
      </c>
      <c r="HK12" s="9">
        <v>207</v>
      </c>
      <c r="HL12" s="9">
        <v>39</v>
      </c>
      <c r="HM12" s="9">
        <v>16</v>
      </c>
      <c r="HN12" s="9">
        <v>16</v>
      </c>
      <c r="HO12" s="9">
        <v>4</v>
      </c>
      <c r="HP12" s="9">
        <v>27</v>
      </c>
      <c r="HQ12" s="9">
        <v>0</v>
      </c>
      <c r="HR12" s="9">
        <v>0</v>
      </c>
      <c r="HS12" s="9">
        <v>3859</v>
      </c>
      <c r="HT12" s="9">
        <v>612</v>
      </c>
      <c r="HU12" s="9">
        <v>320</v>
      </c>
      <c r="HV12" s="9">
        <v>308</v>
      </c>
      <c r="HW12" s="9">
        <v>46</v>
      </c>
      <c r="HX12" s="9">
        <v>530</v>
      </c>
      <c r="HY12" s="9">
        <v>23</v>
      </c>
      <c r="HZ12" s="9">
        <v>0</v>
      </c>
      <c r="IA12" s="9">
        <v>150</v>
      </c>
      <c r="IB12" s="9">
        <v>29</v>
      </c>
      <c r="IC12" s="9">
        <v>14</v>
      </c>
      <c r="ID12" s="9">
        <v>19</v>
      </c>
      <c r="IE12" s="9">
        <v>3</v>
      </c>
      <c r="IF12" s="9">
        <v>36</v>
      </c>
      <c r="IG12" s="9">
        <v>5</v>
      </c>
      <c r="IH12" s="9">
        <v>0</v>
      </c>
      <c r="II12" s="9">
        <v>201</v>
      </c>
      <c r="IJ12" s="9">
        <v>58</v>
      </c>
      <c r="IK12" s="9">
        <v>60</v>
      </c>
      <c r="IL12" s="9">
        <v>59</v>
      </c>
      <c r="IM12" s="9">
        <v>6</v>
      </c>
      <c r="IN12" s="9">
        <v>150</v>
      </c>
      <c r="IO12" s="9">
        <v>43</v>
      </c>
      <c r="IP12" s="9">
        <v>0</v>
      </c>
      <c r="IQ12" s="9">
        <v>6141</v>
      </c>
      <c r="IR12" s="9">
        <v>1533</v>
      </c>
      <c r="IS12" s="9">
        <v>630</v>
      </c>
      <c r="IT12" s="9">
        <v>1275</v>
      </c>
      <c r="IU12" s="9">
        <v>218</v>
      </c>
      <c r="IV12" s="9">
        <v>3318</v>
      </c>
      <c r="IW12" s="9">
        <v>158</v>
      </c>
      <c r="IX12" s="9">
        <v>0</v>
      </c>
      <c r="IY12" s="9">
        <v>17</v>
      </c>
      <c r="IZ12" s="9">
        <v>3</v>
      </c>
      <c r="JA12" s="9">
        <v>0</v>
      </c>
      <c r="JB12" s="9">
        <v>5</v>
      </c>
      <c r="JC12" s="9">
        <v>0</v>
      </c>
      <c r="JD12" s="9">
        <v>16</v>
      </c>
      <c r="JE12" s="9">
        <v>0</v>
      </c>
      <c r="JF12" s="9">
        <v>0</v>
      </c>
      <c r="JG12" s="9">
        <v>3</v>
      </c>
      <c r="JH12" s="9">
        <v>0</v>
      </c>
      <c r="JI12" s="9">
        <v>0</v>
      </c>
      <c r="JJ12" s="9">
        <v>0</v>
      </c>
      <c r="JK12" s="9">
        <v>0</v>
      </c>
      <c r="JL12" s="9">
        <v>0</v>
      </c>
      <c r="JM12" s="9">
        <v>0</v>
      </c>
      <c r="JN12" s="9">
        <v>0</v>
      </c>
      <c r="JO12" s="9">
        <v>18</v>
      </c>
      <c r="JP12" s="9">
        <v>13</v>
      </c>
      <c r="JQ12" s="9">
        <v>4</v>
      </c>
      <c r="JR12" s="9">
        <v>8</v>
      </c>
      <c r="JS12" s="9">
        <v>4</v>
      </c>
      <c r="JT12" s="9">
        <v>15</v>
      </c>
      <c r="JU12" s="9">
        <v>0</v>
      </c>
      <c r="JV12" s="9">
        <v>0</v>
      </c>
      <c r="JW12" s="9">
        <v>46</v>
      </c>
      <c r="JX12" s="9">
        <v>15</v>
      </c>
      <c r="JY12" s="9">
        <v>5</v>
      </c>
      <c r="JZ12" s="9">
        <v>5</v>
      </c>
      <c r="KA12" s="9">
        <v>6</v>
      </c>
      <c r="KB12" s="9">
        <v>16</v>
      </c>
      <c r="KC12" s="9">
        <v>0</v>
      </c>
      <c r="KD12" s="9">
        <v>0</v>
      </c>
      <c r="KE12" s="9">
        <v>815</v>
      </c>
      <c r="KF12" s="9">
        <v>171</v>
      </c>
      <c r="KG12" s="9">
        <v>83</v>
      </c>
      <c r="KH12" s="9">
        <v>113</v>
      </c>
      <c r="KI12" s="9">
        <v>22</v>
      </c>
      <c r="KJ12" s="9">
        <v>205</v>
      </c>
      <c r="KK12" s="9">
        <v>11</v>
      </c>
      <c r="KL12" s="9">
        <v>0</v>
      </c>
      <c r="KM12" s="9">
        <v>31</v>
      </c>
      <c r="KN12" s="9">
        <v>13</v>
      </c>
      <c r="KO12" s="9">
        <v>14</v>
      </c>
      <c r="KP12" s="9">
        <v>14</v>
      </c>
      <c r="KQ12" s="9">
        <v>3</v>
      </c>
      <c r="KR12" s="9">
        <v>17</v>
      </c>
      <c r="KS12" s="9">
        <v>3</v>
      </c>
      <c r="KT12" s="9">
        <v>0</v>
      </c>
      <c r="KU12" s="9">
        <v>90</v>
      </c>
      <c r="KV12" s="9">
        <v>28</v>
      </c>
      <c r="KW12" s="9">
        <v>31</v>
      </c>
      <c r="KX12" s="9">
        <v>16</v>
      </c>
      <c r="KY12" s="9">
        <v>12</v>
      </c>
      <c r="KZ12" s="9">
        <v>148</v>
      </c>
      <c r="LA12" s="9">
        <v>32</v>
      </c>
      <c r="LB12" s="9">
        <v>0</v>
      </c>
      <c r="LC12" s="9">
        <v>2227</v>
      </c>
      <c r="LD12" s="9">
        <v>934</v>
      </c>
      <c r="LE12" s="9">
        <v>314</v>
      </c>
      <c r="LF12" s="9">
        <v>649</v>
      </c>
      <c r="LG12" s="9">
        <v>148</v>
      </c>
      <c r="LH12" s="9">
        <v>3128</v>
      </c>
      <c r="LI12" s="9">
        <v>95</v>
      </c>
      <c r="LJ12" s="9">
        <v>0</v>
      </c>
      <c r="LK12" s="9">
        <v>58</v>
      </c>
      <c r="LL12" s="9">
        <v>13</v>
      </c>
      <c r="LM12" s="9">
        <v>8</v>
      </c>
      <c r="LN12" s="9">
        <v>8</v>
      </c>
      <c r="LO12" s="9">
        <v>0</v>
      </c>
      <c r="LP12" s="9">
        <v>15</v>
      </c>
      <c r="LQ12" s="9">
        <v>0</v>
      </c>
      <c r="LR12" s="9">
        <v>0</v>
      </c>
      <c r="LS12" s="9">
        <v>4</v>
      </c>
      <c r="LT12" s="9">
        <v>5</v>
      </c>
      <c r="LU12" s="9">
        <v>0</v>
      </c>
      <c r="LV12" s="9">
        <v>0</v>
      </c>
      <c r="LW12" s="9">
        <v>0</v>
      </c>
      <c r="LX12" s="9">
        <v>0</v>
      </c>
      <c r="LY12" s="9">
        <v>0</v>
      </c>
      <c r="LZ12" s="9">
        <v>0</v>
      </c>
      <c r="MA12" s="9">
        <v>61</v>
      </c>
      <c r="MB12" s="9">
        <v>17</v>
      </c>
      <c r="MC12" s="9">
        <v>5</v>
      </c>
      <c r="MD12" s="9">
        <v>3</v>
      </c>
      <c r="ME12" s="9">
        <v>0</v>
      </c>
      <c r="MF12" s="9">
        <v>16</v>
      </c>
      <c r="MG12" s="9">
        <v>0</v>
      </c>
      <c r="MH12" s="9">
        <v>0</v>
      </c>
      <c r="MI12" s="9">
        <v>40</v>
      </c>
      <c r="MJ12" s="9">
        <v>17</v>
      </c>
      <c r="MK12" s="9">
        <v>0</v>
      </c>
      <c r="ML12" s="9">
        <v>3</v>
      </c>
      <c r="MM12" s="9">
        <v>0</v>
      </c>
      <c r="MN12" s="9">
        <v>13</v>
      </c>
      <c r="MO12" s="9">
        <v>0</v>
      </c>
      <c r="MP12" s="9">
        <v>0</v>
      </c>
      <c r="MQ12" s="9">
        <v>76</v>
      </c>
      <c r="MR12" s="9">
        <v>22</v>
      </c>
      <c r="MS12" s="9">
        <v>10</v>
      </c>
      <c r="MT12" s="9">
        <v>9</v>
      </c>
      <c r="MU12" s="9">
        <v>6</v>
      </c>
      <c r="MV12" s="9">
        <v>33</v>
      </c>
      <c r="MW12" s="9">
        <v>6</v>
      </c>
      <c r="MX12" s="9">
        <v>0</v>
      </c>
      <c r="MY12" s="9">
        <v>20</v>
      </c>
      <c r="MZ12" s="9">
        <v>9</v>
      </c>
      <c r="NA12" s="9">
        <v>8</v>
      </c>
      <c r="NB12" s="9">
        <v>0</v>
      </c>
      <c r="NC12" s="9">
        <v>0</v>
      </c>
      <c r="ND12" s="9">
        <v>19</v>
      </c>
      <c r="NE12" s="9">
        <v>0</v>
      </c>
      <c r="NF12" s="9">
        <v>0</v>
      </c>
      <c r="NG12" s="9">
        <v>37</v>
      </c>
      <c r="NH12" s="9">
        <v>14</v>
      </c>
      <c r="NI12" s="9">
        <v>22</v>
      </c>
      <c r="NJ12" s="9">
        <v>6</v>
      </c>
      <c r="NK12" s="9">
        <v>0</v>
      </c>
      <c r="NL12" s="9">
        <v>52</v>
      </c>
      <c r="NM12" s="9">
        <v>26</v>
      </c>
      <c r="NN12" s="9">
        <v>0</v>
      </c>
      <c r="NO12" s="9">
        <v>599</v>
      </c>
      <c r="NP12" s="9">
        <v>269</v>
      </c>
      <c r="NQ12" s="9">
        <v>114</v>
      </c>
      <c r="NR12" s="9">
        <v>151</v>
      </c>
      <c r="NS12" s="9">
        <v>32</v>
      </c>
      <c r="NT12" s="9">
        <v>1264</v>
      </c>
      <c r="NU12" s="9">
        <v>49</v>
      </c>
      <c r="NV12" s="9">
        <v>0</v>
      </c>
      <c r="NW12" s="9">
        <v>291</v>
      </c>
      <c r="NX12" s="9">
        <v>85</v>
      </c>
      <c r="NY12" s="9">
        <v>23</v>
      </c>
      <c r="NZ12" s="9">
        <v>10</v>
      </c>
      <c r="OA12" s="9">
        <v>0</v>
      </c>
      <c r="OB12" s="9">
        <v>56</v>
      </c>
      <c r="OC12" s="9">
        <v>19</v>
      </c>
      <c r="OD12" s="9">
        <v>0</v>
      </c>
      <c r="OE12" s="9">
        <v>50</v>
      </c>
      <c r="OF12" s="9">
        <v>5</v>
      </c>
      <c r="OG12" s="9">
        <v>3</v>
      </c>
      <c r="OH12" s="9">
        <v>3</v>
      </c>
      <c r="OI12" s="9">
        <v>6</v>
      </c>
      <c r="OJ12" s="9">
        <v>3</v>
      </c>
      <c r="OK12" s="9">
        <v>0</v>
      </c>
      <c r="OL12" s="9">
        <v>0</v>
      </c>
      <c r="OM12" s="9">
        <v>578</v>
      </c>
      <c r="ON12" s="9">
        <v>125</v>
      </c>
      <c r="OO12" s="9">
        <v>70</v>
      </c>
      <c r="OP12" s="9">
        <v>32</v>
      </c>
      <c r="OQ12" s="9">
        <v>10</v>
      </c>
      <c r="OR12" s="9">
        <v>99</v>
      </c>
      <c r="OS12" s="9">
        <v>13</v>
      </c>
      <c r="OT12" s="9">
        <v>0</v>
      </c>
      <c r="OU12" s="9">
        <v>212</v>
      </c>
      <c r="OV12" s="9">
        <v>85</v>
      </c>
      <c r="OW12" s="9">
        <v>22</v>
      </c>
      <c r="OX12" s="9">
        <v>11</v>
      </c>
      <c r="OY12" s="9">
        <v>7</v>
      </c>
      <c r="OZ12" s="9">
        <v>37</v>
      </c>
      <c r="PA12" s="9">
        <v>18</v>
      </c>
      <c r="PB12" s="9">
        <v>0</v>
      </c>
      <c r="PC12" s="9">
        <v>967</v>
      </c>
      <c r="PD12" s="9">
        <v>127</v>
      </c>
      <c r="PE12" s="9">
        <v>185</v>
      </c>
      <c r="PF12" s="9">
        <v>58</v>
      </c>
      <c r="PG12" s="9">
        <v>3</v>
      </c>
      <c r="PH12" s="9">
        <v>104</v>
      </c>
      <c r="PI12" s="9">
        <v>88</v>
      </c>
      <c r="PJ12" s="9">
        <v>0</v>
      </c>
      <c r="PK12" s="9">
        <v>46</v>
      </c>
      <c r="PL12" s="9">
        <v>16</v>
      </c>
      <c r="PM12" s="9">
        <v>6</v>
      </c>
      <c r="PN12" s="9">
        <v>8</v>
      </c>
      <c r="PO12" s="9">
        <v>4</v>
      </c>
      <c r="PP12" s="9">
        <v>8</v>
      </c>
      <c r="PQ12" s="9">
        <v>20</v>
      </c>
      <c r="PR12" s="9">
        <v>0</v>
      </c>
      <c r="PS12" s="9">
        <v>2136</v>
      </c>
      <c r="PT12" s="9">
        <v>585</v>
      </c>
      <c r="PU12" s="9">
        <v>703</v>
      </c>
      <c r="PV12" s="9">
        <v>285</v>
      </c>
      <c r="PW12" s="9">
        <v>80</v>
      </c>
      <c r="PX12" s="9">
        <v>6695</v>
      </c>
      <c r="PY12" s="9">
        <v>41359</v>
      </c>
      <c r="PZ12" s="9">
        <v>0</v>
      </c>
      <c r="QA12" s="9">
        <v>920</v>
      </c>
      <c r="QB12" s="9">
        <v>310</v>
      </c>
      <c r="QC12" s="9">
        <v>200</v>
      </c>
      <c r="QD12" s="9">
        <v>147</v>
      </c>
      <c r="QE12" s="9">
        <v>32</v>
      </c>
      <c r="QF12" s="9">
        <v>647</v>
      </c>
      <c r="QG12" s="9">
        <v>138</v>
      </c>
      <c r="QH12" s="9">
        <v>0</v>
      </c>
      <c r="QI12" s="9">
        <v>0</v>
      </c>
      <c r="QJ12" s="9">
        <v>0</v>
      </c>
      <c r="QK12" s="9">
        <v>0</v>
      </c>
      <c r="QL12" s="9">
        <v>0</v>
      </c>
      <c r="QM12" s="9">
        <v>0</v>
      </c>
      <c r="QN12" s="9">
        <v>0</v>
      </c>
      <c r="QO12" s="9">
        <v>0</v>
      </c>
      <c r="QP12" s="9">
        <v>0</v>
      </c>
      <c r="QQ12" s="9">
        <v>0</v>
      </c>
      <c r="QR12" s="9">
        <v>0</v>
      </c>
      <c r="QS12" s="9">
        <v>0</v>
      </c>
      <c r="QT12" s="9">
        <v>0</v>
      </c>
      <c r="QU12" s="9">
        <v>0</v>
      </c>
      <c r="QV12" s="9">
        <v>0</v>
      </c>
      <c r="QW12" s="9">
        <v>0</v>
      </c>
      <c r="QX12" s="9">
        <v>0</v>
      </c>
      <c r="QY12" s="9">
        <v>0</v>
      </c>
      <c r="QZ12" s="9">
        <v>0</v>
      </c>
      <c r="RA12" s="9">
        <v>0</v>
      </c>
      <c r="RB12" s="9">
        <v>0</v>
      </c>
      <c r="RC12" s="9">
        <v>0</v>
      </c>
      <c r="RD12" s="9">
        <v>0</v>
      </c>
      <c r="RE12" s="9">
        <v>0</v>
      </c>
      <c r="RF12" s="9">
        <v>0</v>
      </c>
      <c r="RG12" s="9">
        <v>0</v>
      </c>
      <c r="RH12" s="9">
        <v>0</v>
      </c>
      <c r="RI12" s="9">
        <v>0</v>
      </c>
      <c r="RJ12" s="9">
        <v>0</v>
      </c>
      <c r="RK12" s="9">
        <v>0</v>
      </c>
      <c r="RL12" s="9">
        <v>0</v>
      </c>
      <c r="RM12" s="9">
        <v>0</v>
      </c>
      <c r="RN12" s="9">
        <v>0</v>
      </c>
      <c r="RO12" s="9">
        <v>0</v>
      </c>
      <c r="RP12" s="9">
        <v>0</v>
      </c>
      <c r="RQ12" s="9">
        <v>0</v>
      </c>
      <c r="RR12" s="9">
        <v>0</v>
      </c>
      <c r="RS12" s="9">
        <v>0</v>
      </c>
      <c r="RT12" s="9">
        <v>0</v>
      </c>
      <c r="RU12" s="9">
        <v>0</v>
      </c>
      <c r="RV12" s="9">
        <v>0</v>
      </c>
      <c r="RW12" s="9">
        <v>0</v>
      </c>
      <c r="RX12" s="9">
        <v>0</v>
      </c>
      <c r="RY12" s="9">
        <v>0</v>
      </c>
      <c r="RZ12" s="9">
        <v>0</v>
      </c>
      <c r="SA12" s="9">
        <v>0</v>
      </c>
      <c r="SB12" s="9">
        <v>0</v>
      </c>
      <c r="SC12" s="9">
        <v>0</v>
      </c>
      <c r="SD12" s="9">
        <v>0</v>
      </c>
      <c r="SE12" s="9">
        <v>0</v>
      </c>
      <c r="SF12" s="9">
        <v>0</v>
      </c>
      <c r="SG12" s="9">
        <v>0</v>
      </c>
      <c r="SH12" s="9">
        <v>0</v>
      </c>
      <c r="SI12" s="9">
        <v>0</v>
      </c>
      <c r="SJ12" s="9">
        <v>0</v>
      </c>
      <c r="SK12" s="9">
        <v>0</v>
      </c>
      <c r="SL12" s="9">
        <v>0</v>
      </c>
      <c r="SM12" s="9">
        <v>0</v>
      </c>
      <c r="SN12" s="9">
        <v>0</v>
      </c>
      <c r="SO12" s="9">
        <v>0</v>
      </c>
      <c r="SP12" s="9">
        <v>0</v>
      </c>
      <c r="SQ12" s="9">
        <v>0</v>
      </c>
      <c r="SR12" s="9">
        <v>0</v>
      </c>
      <c r="SS12" s="9">
        <v>0</v>
      </c>
      <c r="ST12" s="9">
        <v>0</v>
      </c>
      <c r="SU12">
        <f t="shared" si="0"/>
        <v>37194</v>
      </c>
      <c r="SV12">
        <f t="shared" si="1"/>
        <v>4678</v>
      </c>
      <c r="SW12">
        <f t="shared" si="1"/>
        <v>1395</v>
      </c>
      <c r="SX12">
        <f t="shared" si="1"/>
        <v>1218</v>
      </c>
      <c r="SY12">
        <f t="shared" si="1"/>
        <v>235</v>
      </c>
      <c r="SZ12">
        <f t="shared" si="1"/>
        <v>2708</v>
      </c>
      <c r="TA12">
        <f t="shared" si="1"/>
        <v>78</v>
      </c>
      <c r="TB12">
        <f t="shared" si="1"/>
        <v>0</v>
      </c>
      <c r="TC12">
        <f t="shared" si="1"/>
        <v>9383</v>
      </c>
      <c r="TD12">
        <f t="shared" si="1"/>
        <v>1121</v>
      </c>
      <c r="TE12">
        <f t="shared" si="1"/>
        <v>345</v>
      </c>
      <c r="TF12">
        <f t="shared" si="1"/>
        <v>196</v>
      </c>
      <c r="TG12">
        <f t="shared" si="1"/>
        <v>50</v>
      </c>
      <c r="TH12">
        <f t="shared" si="1"/>
        <v>342</v>
      </c>
      <c r="TI12">
        <f t="shared" si="1"/>
        <v>0</v>
      </c>
      <c r="TJ12">
        <f t="shared" si="1"/>
        <v>0</v>
      </c>
      <c r="TK12">
        <f t="shared" si="1"/>
        <v>112570</v>
      </c>
      <c r="TL12">
        <f t="shared" si="1"/>
        <v>13882</v>
      </c>
      <c r="TM12">
        <f t="shared" si="1"/>
        <v>4705</v>
      </c>
      <c r="TN12">
        <f t="shared" si="1"/>
        <v>2694</v>
      </c>
      <c r="TO12">
        <f t="shared" si="1"/>
        <v>815</v>
      </c>
      <c r="TP12">
        <f t="shared" si="1"/>
        <v>5802</v>
      </c>
      <c r="TQ12">
        <f t="shared" si="1"/>
        <v>219</v>
      </c>
      <c r="TR12">
        <f t="shared" si="1"/>
        <v>0</v>
      </c>
      <c r="TS12">
        <f t="shared" si="1"/>
        <v>43371</v>
      </c>
      <c r="TT12">
        <f t="shared" si="1"/>
        <v>6585</v>
      </c>
      <c r="TU12">
        <f t="shared" si="1"/>
        <v>2337</v>
      </c>
      <c r="TV12">
        <f t="shared" si="1"/>
        <v>1355</v>
      </c>
      <c r="TW12">
        <f t="shared" si="1"/>
        <v>417</v>
      </c>
      <c r="TX12">
        <f t="shared" si="1"/>
        <v>2893</v>
      </c>
      <c r="TY12">
        <f t="shared" si="1"/>
        <v>124</v>
      </c>
      <c r="TZ12">
        <f t="shared" si="1"/>
        <v>0</v>
      </c>
      <c r="UA12">
        <f t="shared" si="1"/>
        <v>142573</v>
      </c>
      <c r="UB12">
        <f t="shared" si="1"/>
        <v>15354</v>
      </c>
      <c r="UC12">
        <f t="shared" si="1"/>
        <v>9084</v>
      </c>
      <c r="UD12">
        <f t="shared" si="1"/>
        <v>5158</v>
      </c>
      <c r="UE12">
        <f t="shared" si="1"/>
        <v>913</v>
      </c>
      <c r="UF12">
        <f t="shared" si="1"/>
        <v>8390</v>
      </c>
      <c r="UG12">
        <f t="shared" si="1"/>
        <v>684</v>
      </c>
      <c r="UH12">
        <f t="shared" si="1"/>
        <v>0</v>
      </c>
      <c r="UI12">
        <f t="shared" si="1"/>
        <v>6208</v>
      </c>
      <c r="UJ12">
        <f t="shared" si="1"/>
        <v>985</v>
      </c>
      <c r="UK12">
        <f t="shared" si="1"/>
        <v>463</v>
      </c>
      <c r="UL12">
        <f t="shared" si="1"/>
        <v>343</v>
      </c>
      <c r="UM12">
        <f t="shared" si="1"/>
        <v>75</v>
      </c>
      <c r="UN12">
        <f t="shared" si="1"/>
        <v>690</v>
      </c>
      <c r="UO12">
        <f t="shared" si="1"/>
        <v>65</v>
      </c>
      <c r="UP12">
        <f t="shared" si="1"/>
        <v>0</v>
      </c>
      <c r="UQ12">
        <f t="shared" si="1"/>
        <v>7808</v>
      </c>
      <c r="UR12">
        <f t="shared" si="1"/>
        <v>1774</v>
      </c>
      <c r="US12">
        <f t="shared" si="1"/>
        <v>2029</v>
      </c>
      <c r="UT12">
        <f t="shared" si="1"/>
        <v>837</v>
      </c>
      <c r="UU12">
        <f t="shared" si="1"/>
        <v>188</v>
      </c>
      <c r="UV12">
        <f t="shared" si="1"/>
        <v>8236</v>
      </c>
      <c r="UW12">
        <f t="shared" si="1"/>
        <v>42091</v>
      </c>
      <c r="UX12">
        <f t="shared" si="1"/>
        <v>0</v>
      </c>
      <c r="UY12">
        <f t="shared" si="1"/>
        <v>130437</v>
      </c>
      <c r="UZ12">
        <f t="shared" si="1"/>
        <v>23905</v>
      </c>
      <c r="VA12">
        <f t="shared" si="1"/>
        <v>10218</v>
      </c>
      <c r="VB12">
        <f t="shared" si="1"/>
        <v>11262</v>
      </c>
      <c r="VC12">
        <f t="shared" si="1"/>
        <v>2257</v>
      </c>
      <c r="VD12">
        <f t="shared" si="1"/>
        <v>29482</v>
      </c>
      <c r="VE12">
        <f t="shared" si="1"/>
        <v>1434</v>
      </c>
      <c r="VF12">
        <f t="shared" si="1"/>
        <v>0</v>
      </c>
    </row>
    <row r="13" spans="1:578" x14ac:dyDescent="0.2">
      <c r="B13" s="25" t="s">
        <v>38</v>
      </c>
      <c r="C13" s="9">
        <v>35214</v>
      </c>
      <c r="D13" s="9">
        <v>3558</v>
      </c>
      <c r="E13" s="9">
        <v>1245</v>
      </c>
      <c r="F13" s="9">
        <v>975</v>
      </c>
      <c r="G13" s="9">
        <v>175</v>
      </c>
      <c r="H13" s="9">
        <v>1882</v>
      </c>
      <c r="I13" s="9">
        <v>56</v>
      </c>
      <c r="J13" s="9">
        <v>0</v>
      </c>
      <c r="K13" s="9">
        <v>10564</v>
      </c>
      <c r="L13" s="9">
        <v>1222</v>
      </c>
      <c r="M13" s="9">
        <v>408</v>
      </c>
      <c r="N13" s="9">
        <v>227</v>
      </c>
      <c r="O13" s="9">
        <v>40</v>
      </c>
      <c r="P13" s="9">
        <v>358</v>
      </c>
      <c r="Q13" s="9">
        <v>3</v>
      </c>
      <c r="R13" s="9">
        <v>0</v>
      </c>
      <c r="S13" s="9">
        <v>105593</v>
      </c>
      <c r="T13" s="9">
        <v>11296</v>
      </c>
      <c r="U13" s="9">
        <v>4291</v>
      </c>
      <c r="V13" s="9">
        <v>2403</v>
      </c>
      <c r="W13" s="9">
        <v>480</v>
      </c>
      <c r="X13" s="9">
        <v>4517</v>
      </c>
      <c r="Y13" s="9">
        <v>154</v>
      </c>
      <c r="Z13" s="9">
        <v>0</v>
      </c>
      <c r="AA13" s="9">
        <v>42762</v>
      </c>
      <c r="AB13" s="9">
        <v>4826</v>
      </c>
      <c r="AC13" s="9">
        <v>2091</v>
      </c>
      <c r="AD13" s="9">
        <v>1144</v>
      </c>
      <c r="AE13" s="9">
        <v>250</v>
      </c>
      <c r="AF13" s="9">
        <v>2291</v>
      </c>
      <c r="AG13" s="9">
        <v>86</v>
      </c>
      <c r="AH13" s="9">
        <v>0</v>
      </c>
      <c r="AI13" s="9">
        <v>72351</v>
      </c>
      <c r="AJ13" s="9">
        <v>8183</v>
      </c>
      <c r="AK13" s="9">
        <v>4302</v>
      </c>
      <c r="AL13" s="9">
        <v>2032</v>
      </c>
      <c r="AM13" s="9">
        <v>381</v>
      </c>
      <c r="AN13" s="9">
        <v>4157</v>
      </c>
      <c r="AO13" s="9">
        <v>281</v>
      </c>
      <c r="AP13" s="9">
        <v>0</v>
      </c>
      <c r="AQ13" s="9">
        <v>4338</v>
      </c>
      <c r="AR13" s="9">
        <v>611</v>
      </c>
      <c r="AS13" s="9">
        <v>284</v>
      </c>
      <c r="AT13" s="9">
        <v>197</v>
      </c>
      <c r="AU13" s="9">
        <v>25</v>
      </c>
      <c r="AV13" s="9">
        <v>364</v>
      </c>
      <c r="AW13" s="9">
        <v>19</v>
      </c>
      <c r="AX13" s="9">
        <v>0</v>
      </c>
      <c r="AY13" s="9">
        <v>3760</v>
      </c>
      <c r="AZ13" s="9">
        <v>612</v>
      </c>
      <c r="BA13" s="9">
        <v>802</v>
      </c>
      <c r="BB13" s="9">
        <v>220</v>
      </c>
      <c r="BC13" s="9">
        <v>46</v>
      </c>
      <c r="BD13" s="9">
        <v>623</v>
      </c>
      <c r="BE13" s="9">
        <v>337</v>
      </c>
      <c r="BF13" s="9">
        <v>0</v>
      </c>
      <c r="BG13" s="9">
        <v>75701</v>
      </c>
      <c r="BH13" s="9">
        <v>11035</v>
      </c>
      <c r="BI13" s="9">
        <v>4804</v>
      </c>
      <c r="BJ13" s="9">
        <v>3434</v>
      </c>
      <c r="BK13" s="9">
        <v>739</v>
      </c>
      <c r="BL13" s="9">
        <v>9365</v>
      </c>
      <c r="BM13" s="9">
        <v>461</v>
      </c>
      <c r="BN13" s="9">
        <v>0</v>
      </c>
      <c r="BO13" s="9">
        <v>228</v>
      </c>
      <c r="BP13" s="9">
        <v>26</v>
      </c>
      <c r="BQ13" s="9">
        <v>12</v>
      </c>
      <c r="BR13" s="9">
        <v>9</v>
      </c>
      <c r="BS13" s="9">
        <v>0</v>
      </c>
      <c r="BT13" s="9">
        <v>14</v>
      </c>
      <c r="BU13" s="9">
        <v>0</v>
      </c>
      <c r="BV13" s="9">
        <v>0</v>
      </c>
      <c r="BW13" s="9">
        <v>241</v>
      </c>
      <c r="BX13" s="9">
        <v>33</v>
      </c>
      <c r="BY13" s="9">
        <v>10</v>
      </c>
      <c r="BZ13" s="9">
        <v>7</v>
      </c>
      <c r="CA13" s="9">
        <v>4</v>
      </c>
      <c r="CB13" s="9">
        <v>5</v>
      </c>
      <c r="CC13" s="9">
        <v>6</v>
      </c>
      <c r="CD13" s="9">
        <v>0</v>
      </c>
      <c r="CE13" s="9">
        <v>1006</v>
      </c>
      <c r="CF13" s="9">
        <v>186</v>
      </c>
      <c r="CG13" s="9">
        <v>51</v>
      </c>
      <c r="CH13" s="9">
        <v>46</v>
      </c>
      <c r="CI13" s="9">
        <v>5</v>
      </c>
      <c r="CJ13" s="9">
        <v>89</v>
      </c>
      <c r="CK13" s="9">
        <v>0</v>
      </c>
      <c r="CL13" s="9">
        <v>0</v>
      </c>
      <c r="CM13" s="9">
        <v>3597</v>
      </c>
      <c r="CN13" s="9">
        <v>399</v>
      </c>
      <c r="CO13" s="9">
        <v>193</v>
      </c>
      <c r="CP13" s="9">
        <v>119</v>
      </c>
      <c r="CQ13" s="9">
        <v>28</v>
      </c>
      <c r="CR13" s="9">
        <v>207</v>
      </c>
      <c r="CS13" s="9">
        <v>7</v>
      </c>
      <c r="CT13" s="9">
        <v>0</v>
      </c>
      <c r="CU13" s="9">
        <v>25449</v>
      </c>
      <c r="CV13" s="9">
        <v>2798</v>
      </c>
      <c r="CW13" s="9">
        <v>1681</v>
      </c>
      <c r="CX13" s="9">
        <v>837</v>
      </c>
      <c r="CY13" s="9">
        <v>160</v>
      </c>
      <c r="CZ13" s="9">
        <v>1760</v>
      </c>
      <c r="DA13" s="9">
        <v>106</v>
      </c>
      <c r="DB13" s="9">
        <v>0</v>
      </c>
      <c r="DC13" s="9">
        <v>577</v>
      </c>
      <c r="DD13" s="9">
        <v>94</v>
      </c>
      <c r="DE13" s="9">
        <v>53</v>
      </c>
      <c r="DF13" s="9">
        <v>24</v>
      </c>
      <c r="DG13" s="9">
        <v>10</v>
      </c>
      <c r="DH13" s="9">
        <v>79</v>
      </c>
      <c r="DI13" s="9">
        <v>3</v>
      </c>
      <c r="DJ13" s="9">
        <v>0</v>
      </c>
      <c r="DK13" s="9">
        <v>765</v>
      </c>
      <c r="DL13" s="9">
        <v>133</v>
      </c>
      <c r="DM13" s="9">
        <v>135</v>
      </c>
      <c r="DN13" s="9">
        <v>86</v>
      </c>
      <c r="DO13" s="9">
        <v>15</v>
      </c>
      <c r="DP13" s="9">
        <v>189</v>
      </c>
      <c r="DQ13" s="9">
        <v>86</v>
      </c>
      <c r="DR13" s="9">
        <v>0</v>
      </c>
      <c r="DS13" s="9">
        <v>19041</v>
      </c>
      <c r="DT13" s="9">
        <v>3048</v>
      </c>
      <c r="DU13" s="9">
        <v>1406</v>
      </c>
      <c r="DV13" s="9">
        <v>1479</v>
      </c>
      <c r="DW13" s="9">
        <v>283</v>
      </c>
      <c r="DX13" s="9">
        <v>3703</v>
      </c>
      <c r="DY13" s="9">
        <v>171</v>
      </c>
      <c r="DZ13" s="9">
        <v>0</v>
      </c>
      <c r="EA13" s="9">
        <v>297</v>
      </c>
      <c r="EB13" s="9">
        <v>34</v>
      </c>
      <c r="EC13" s="9">
        <v>7</v>
      </c>
      <c r="ED13" s="9">
        <v>12</v>
      </c>
      <c r="EE13" s="9">
        <v>0</v>
      </c>
      <c r="EF13" s="9">
        <v>16</v>
      </c>
      <c r="EG13" s="9">
        <v>0</v>
      </c>
      <c r="EH13" s="9">
        <v>0</v>
      </c>
      <c r="EI13" s="9">
        <v>230</v>
      </c>
      <c r="EJ13" s="9">
        <v>30</v>
      </c>
      <c r="EK13" s="9">
        <v>3</v>
      </c>
      <c r="EL13" s="9">
        <v>3</v>
      </c>
      <c r="EM13" s="9">
        <v>0</v>
      </c>
      <c r="EN13" s="9">
        <v>5</v>
      </c>
      <c r="EO13" s="9">
        <v>0</v>
      </c>
      <c r="EP13" s="9">
        <v>0</v>
      </c>
      <c r="EQ13" s="9">
        <v>1198</v>
      </c>
      <c r="ER13" s="9">
        <v>171</v>
      </c>
      <c r="ES13" s="9">
        <v>75</v>
      </c>
      <c r="ET13" s="9">
        <v>43</v>
      </c>
      <c r="EU13" s="9">
        <v>17</v>
      </c>
      <c r="EV13" s="9">
        <v>80</v>
      </c>
      <c r="EW13" s="9">
        <v>3</v>
      </c>
      <c r="EX13" s="9">
        <v>0</v>
      </c>
      <c r="EY13" s="9">
        <v>4453</v>
      </c>
      <c r="EZ13" s="9">
        <v>447</v>
      </c>
      <c r="FA13" s="9">
        <v>282</v>
      </c>
      <c r="FB13" s="9">
        <v>133</v>
      </c>
      <c r="FC13" s="9">
        <v>30</v>
      </c>
      <c r="FD13" s="9">
        <v>276</v>
      </c>
      <c r="FE13" s="9">
        <v>13</v>
      </c>
      <c r="FF13" s="9">
        <v>0</v>
      </c>
      <c r="FG13" s="9">
        <v>48767</v>
      </c>
      <c r="FH13" s="9">
        <v>5419</v>
      </c>
      <c r="FI13" s="9">
        <v>3179</v>
      </c>
      <c r="FJ13" s="9">
        <v>1739</v>
      </c>
      <c r="FK13" s="9">
        <v>274</v>
      </c>
      <c r="FL13" s="9">
        <v>3531</v>
      </c>
      <c r="FM13" s="9">
        <v>257</v>
      </c>
      <c r="FN13" s="9">
        <v>0</v>
      </c>
      <c r="FO13" s="9">
        <v>1058</v>
      </c>
      <c r="FP13" s="9">
        <v>188</v>
      </c>
      <c r="FQ13" s="9">
        <v>104</v>
      </c>
      <c r="FR13" s="9">
        <v>85</v>
      </c>
      <c r="FS13" s="9">
        <v>12</v>
      </c>
      <c r="FT13" s="9">
        <v>172</v>
      </c>
      <c r="FU13" s="9">
        <v>14</v>
      </c>
      <c r="FV13" s="9">
        <v>0</v>
      </c>
      <c r="FW13" s="9">
        <v>1353</v>
      </c>
      <c r="FX13" s="9">
        <v>274</v>
      </c>
      <c r="FY13" s="9">
        <v>279</v>
      </c>
      <c r="FZ13" s="9">
        <v>148</v>
      </c>
      <c r="GA13" s="9">
        <v>25</v>
      </c>
      <c r="GB13" s="9">
        <v>469</v>
      </c>
      <c r="GC13" s="9">
        <v>179</v>
      </c>
      <c r="GD13" s="9">
        <v>0</v>
      </c>
      <c r="GE13" s="9">
        <v>35136</v>
      </c>
      <c r="GF13" s="9">
        <v>6184</v>
      </c>
      <c r="GG13" s="9">
        <v>3026</v>
      </c>
      <c r="GH13" s="9">
        <v>3232</v>
      </c>
      <c r="GI13" s="9">
        <v>597</v>
      </c>
      <c r="GJ13" s="9">
        <v>9258</v>
      </c>
      <c r="GK13" s="9">
        <v>452</v>
      </c>
      <c r="GL13" s="9">
        <v>0</v>
      </c>
      <c r="GM13" s="9">
        <v>16</v>
      </c>
      <c r="GN13" s="9">
        <v>0</v>
      </c>
      <c r="GO13" s="9">
        <v>0</v>
      </c>
      <c r="GP13" s="9">
        <v>6</v>
      </c>
      <c r="GQ13" s="9">
        <v>0</v>
      </c>
      <c r="GR13" s="9">
        <v>9</v>
      </c>
      <c r="GS13" s="9">
        <v>0</v>
      </c>
      <c r="GT13" s="9">
        <v>0</v>
      </c>
      <c r="GU13" s="9">
        <v>18</v>
      </c>
      <c r="GV13" s="9">
        <v>0</v>
      </c>
      <c r="GW13" s="9">
        <v>5</v>
      </c>
      <c r="GX13" s="9">
        <v>0</v>
      </c>
      <c r="GY13" s="9">
        <v>0</v>
      </c>
      <c r="GZ13" s="9">
        <v>5</v>
      </c>
      <c r="HA13" s="9">
        <v>0</v>
      </c>
      <c r="HB13" s="9">
        <v>0</v>
      </c>
      <c r="HC13" s="9">
        <v>73</v>
      </c>
      <c r="HD13" s="9">
        <v>17</v>
      </c>
      <c r="HE13" s="9">
        <v>3</v>
      </c>
      <c r="HF13" s="9">
        <v>3</v>
      </c>
      <c r="HG13" s="9">
        <v>3</v>
      </c>
      <c r="HH13" s="9">
        <v>15</v>
      </c>
      <c r="HI13" s="9">
        <v>0</v>
      </c>
      <c r="HJ13" s="9">
        <v>0</v>
      </c>
      <c r="HK13" s="9">
        <v>278</v>
      </c>
      <c r="HL13" s="9">
        <v>47</v>
      </c>
      <c r="HM13" s="9">
        <v>16</v>
      </c>
      <c r="HN13" s="9">
        <v>14</v>
      </c>
      <c r="HO13" s="9">
        <v>4</v>
      </c>
      <c r="HP13" s="9">
        <v>33</v>
      </c>
      <c r="HQ13" s="9">
        <v>0</v>
      </c>
      <c r="HR13" s="9">
        <v>0</v>
      </c>
      <c r="HS13" s="9">
        <v>4808</v>
      </c>
      <c r="HT13" s="9">
        <v>734</v>
      </c>
      <c r="HU13" s="9">
        <v>363</v>
      </c>
      <c r="HV13" s="9">
        <v>314</v>
      </c>
      <c r="HW13" s="9">
        <v>51</v>
      </c>
      <c r="HX13" s="9">
        <v>707</v>
      </c>
      <c r="HY13" s="9">
        <v>41</v>
      </c>
      <c r="HZ13" s="9">
        <v>0</v>
      </c>
      <c r="IA13" s="9">
        <v>174</v>
      </c>
      <c r="IB13" s="9">
        <v>37</v>
      </c>
      <c r="IC13" s="9">
        <v>12</v>
      </c>
      <c r="ID13" s="9">
        <v>9</v>
      </c>
      <c r="IE13" s="9">
        <v>5</v>
      </c>
      <c r="IF13" s="9">
        <v>56</v>
      </c>
      <c r="IG13" s="9">
        <v>3</v>
      </c>
      <c r="IH13" s="9">
        <v>0</v>
      </c>
      <c r="II13" s="9">
        <v>279</v>
      </c>
      <c r="IJ13" s="9">
        <v>73</v>
      </c>
      <c r="IK13" s="9">
        <v>79</v>
      </c>
      <c r="IL13" s="9">
        <v>56</v>
      </c>
      <c r="IM13" s="9">
        <v>5</v>
      </c>
      <c r="IN13" s="9">
        <v>184</v>
      </c>
      <c r="IO13" s="9">
        <v>53</v>
      </c>
      <c r="IP13" s="9">
        <v>0</v>
      </c>
      <c r="IQ13" s="9">
        <v>7561</v>
      </c>
      <c r="IR13" s="9">
        <v>1798</v>
      </c>
      <c r="IS13" s="9">
        <v>784</v>
      </c>
      <c r="IT13" s="9">
        <v>1221</v>
      </c>
      <c r="IU13" s="9">
        <v>239</v>
      </c>
      <c r="IV13" s="9">
        <v>4016</v>
      </c>
      <c r="IW13" s="9">
        <v>155</v>
      </c>
      <c r="IX13" s="9">
        <v>0</v>
      </c>
      <c r="IY13" s="9">
        <v>16</v>
      </c>
      <c r="IZ13" s="9">
        <v>0</v>
      </c>
      <c r="JA13" s="9">
        <v>0</v>
      </c>
      <c r="JB13" s="9">
        <v>0</v>
      </c>
      <c r="JC13" s="9">
        <v>0</v>
      </c>
      <c r="JD13" s="9">
        <v>11</v>
      </c>
      <c r="JE13" s="9">
        <v>0</v>
      </c>
      <c r="JF13" s="9">
        <v>0</v>
      </c>
      <c r="JG13" s="9">
        <v>3</v>
      </c>
      <c r="JH13" s="9">
        <v>0</v>
      </c>
      <c r="JI13" s="9">
        <v>0</v>
      </c>
      <c r="JJ13" s="9">
        <v>0</v>
      </c>
      <c r="JK13" s="9">
        <v>0</v>
      </c>
      <c r="JL13" s="9">
        <v>0</v>
      </c>
      <c r="JM13" s="9">
        <v>0</v>
      </c>
      <c r="JN13" s="9">
        <v>0</v>
      </c>
      <c r="JO13" s="9">
        <v>29</v>
      </c>
      <c r="JP13" s="9">
        <v>4</v>
      </c>
      <c r="JQ13" s="9">
        <v>0</v>
      </c>
      <c r="JR13" s="9">
        <v>0</v>
      </c>
      <c r="JS13" s="9">
        <v>3</v>
      </c>
      <c r="JT13" s="9">
        <v>10</v>
      </c>
      <c r="JU13" s="9">
        <v>0</v>
      </c>
      <c r="JV13" s="9">
        <v>0</v>
      </c>
      <c r="JW13" s="9">
        <v>61</v>
      </c>
      <c r="JX13" s="9">
        <v>23</v>
      </c>
      <c r="JY13" s="9">
        <v>5</v>
      </c>
      <c r="JZ13" s="9">
        <v>3</v>
      </c>
      <c r="KA13" s="9">
        <v>0</v>
      </c>
      <c r="KB13" s="9">
        <v>16</v>
      </c>
      <c r="KC13" s="9">
        <v>0</v>
      </c>
      <c r="KD13" s="9">
        <v>0</v>
      </c>
      <c r="KE13" s="9">
        <v>978</v>
      </c>
      <c r="KF13" s="9">
        <v>215</v>
      </c>
      <c r="KG13" s="9">
        <v>88</v>
      </c>
      <c r="KH13" s="9">
        <v>116</v>
      </c>
      <c r="KI13" s="9">
        <v>18</v>
      </c>
      <c r="KJ13" s="9">
        <v>293</v>
      </c>
      <c r="KK13" s="9">
        <v>16</v>
      </c>
      <c r="KL13" s="9">
        <v>0</v>
      </c>
      <c r="KM13" s="9">
        <v>52</v>
      </c>
      <c r="KN13" s="9">
        <v>15</v>
      </c>
      <c r="KO13" s="9">
        <v>12</v>
      </c>
      <c r="KP13" s="9">
        <v>12</v>
      </c>
      <c r="KQ13" s="9">
        <v>0</v>
      </c>
      <c r="KR13" s="9">
        <v>27</v>
      </c>
      <c r="KS13" s="9">
        <v>0</v>
      </c>
      <c r="KT13" s="9">
        <v>0</v>
      </c>
      <c r="KU13" s="9">
        <v>121</v>
      </c>
      <c r="KV13" s="9">
        <v>59</v>
      </c>
      <c r="KW13" s="9">
        <v>37</v>
      </c>
      <c r="KX13" s="9">
        <v>26</v>
      </c>
      <c r="KY13" s="9">
        <v>3</v>
      </c>
      <c r="KZ13" s="9">
        <v>145</v>
      </c>
      <c r="LA13" s="9">
        <v>55</v>
      </c>
      <c r="LB13" s="9">
        <v>0</v>
      </c>
      <c r="LC13" s="9">
        <v>2932</v>
      </c>
      <c r="LD13" s="9">
        <v>1256</v>
      </c>
      <c r="LE13" s="9">
        <v>416</v>
      </c>
      <c r="LF13" s="9">
        <v>619</v>
      </c>
      <c r="LG13" s="9">
        <v>158</v>
      </c>
      <c r="LH13" s="9">
        <v>3718</v>
      </c>
      <c r="LI13" s="9">
        <v>138</v>
      </c>
      <c r="LJ13" s="9">
        <v>0</v>
      </c>
      <c r="LK13" s="9">
        <v>24</v>
      </c>
      <c r="LL13" s="9">
        <v>4</v>
      </c>
      <c r="LM13" s="9">
        <v>0</v>
      </c>
      <c r="LN13" s="9">
        <v>0</v>
      </c>
      <c r="LO13" s="9">
        <v>0</v>
      </c>
      <c r="LP13" s="9">
        <v>6</v>
      </c>
      <c r="LQ13" s="9">
        <v>0</v>
      </c>
      <c r="LR13" s="9">
        <v>0</v>
      </c>
      <c r="LS13" s="9">
        <v>4</v>
      </c>
      <c r="LT13" s="9">
        <v>0</v>
      </c>
      <c r="LU13" s="9">
        <v>0</v>
      </c>
      <c r="LV13" s="9">
        <v>0</v>
      </c>
      <c r="LW13" s="9">
        <v>0</v>
      </c>
      <c r="LX13" s="9">
        <v>5</v>
      </c>
      <c r="LY13" s="9">
        <v>0</v>
      </c>
      <c r="LZ13" s="9">
        <v>0</v>
      </c>
      <c r="MA13" s="9">
        <v>30</v>
      </c>
      <c r="MB13" s="9">
        <v>10</v>
      </c>
      <c r="MC13" s="9">
        <v>6</v>
      </c>
      <c r="MD13" s="9">
        <v>5</v>
      </c>
      <c r="ME13" s="9">
        <v>0</v>
      </c>
      <c r="MF13" s="9">
        <v>10</v>
      </c>
      <c r="MG13" s="9">
        <v>0</v>
      </c>
      <c r="MH13" s="9">
        <v>0</v>
      </c>
      <c r="MI13" s="9">
        <v>24</v>
      </c>
      <c r="MJ13" s="9">
        <v>12</v>
      </c>
      <c r="MK13" s="9">
        <v>0</v>
      </c>
      <c r="ML13" s="9">
        <v>0</v>
      </c>
      <c r="MM13" s="9">
        <v>0</v>
      </c>
      <c r="MN13" s="9">
        <v>5</v>
      </c>
      <c r="MO13" s="9">
        <v>0</v>
      </c>
      <c r="MP13" s="9">
        <v>0</v>
      </c>
      <c r="MQ13" s="9">
        <v>81</v>
      </c>
      <c r="MR13" s="9">
        <v>30</v>
      </c>
      <c r="MS13" s="9">
        <v>14</v>
      </c>
      <c r="MT13" s="9">
        <v>10</v>
      </c>
      <c r="MU13" s="9">
        <v>3</v>
      </c>
      <c r="MV13" s="9">
        <v>32</v>
      </c>
      <c r="MW13" s="9">
        <v>3</v>
      </c>
      <c r="MX13" s="9">
        <v>0</v>
      </c>
      <c r="MY13" s="9">
        <v>14</v>
      </c>
      <c r="MZ13" s="9">
        <v>6</v>
      </c>
      <c r="NA13" s="9">
        <v>4</v>
      </c>
      <c r="NB13" s="9">
        <v>0</v>
      </c>
      <c r="NC13" s="9">
        <v>0</v>
      </c>
      <c r="ND13" s="9">
        <v>15</v>
      </c>
      <c r="NE13" s="9">
        <v>0</v>
      </c>
      <c r="NF13" s="9">
        <v>0</v>
      </c>
      <c r="NG13" s="9">
        <v>41</v>
      </c>
      <c r="NH13" s="9">
        <v>17</v>
      </c>
      <c r="NI13" s="9">
        <v>16</v>
      </c>
      <c r="NJ13" s="9">
        <v>11</v>
      </c>
      <c r="NK13" s="9">
        <v>3</v>
      </c>
      <c r="NL13" s="9">
        <v>46</v>
      </c>
      <c r="NM13" s="9">
        <v>26</v>
      </c>
      <c r="NN13" s="9">
        <v>0</v>
      </c>
      <c r="NO13" s="9">
        <v>610</v>
      </c>
      <c r="NP13" s="9">
        <v>313</v>
      </c>
      <c r="NQ13" s="9">
        <v>124</v>
      </c>
      <c r="NR13" s="9">
        <v>146</v>
      </c>
      <c r="NS13" s="9">
        <v>33</v>
      </c>
      <c r="NT13" s="9">
        <v>1495</v>
      </c>
      <c r="NU13" s="9">
        <v>56</v>
      </c>
      <c r="NV13" s="9">
        <v>0</v>
      </c>
      <c r="NW13" s="9">
        <v>192</v>
      </c>
      <c r="NX13" s="9">
        <v>47</v>
      </c>
      <c r="NY13" s="9">
        <v>22</v>
      </c>
      <c r="NZ13" s="9">
        <v>20</v>
      </c>
      <c r="OA13" s="9">
        <v>6</v>
      </c>
      <c r="OB13" s="9">
        <v>45</v>
      </c>
      <c r="OC13" s="9">
        <v>5</v>
      </c>
      <c r="OD13" s="9">
        <v>0</v>
      </c>
      <c r="OE13" s="9">
        <v>46</v>
      </c>
      <c r="OF13" s="9">
        <v>7</v>
      </c>
      <c r="OG13" s="9">
        <v>5</v>
      </c>
      <c r="OH13" s="9">
        <v>5</v>
      </c>
      <c r="OI13" s="9">
        <v>0</v>
      </c>
      <c r="OJ13" s="9">
        <v>3</v>
      </c>
      <c r="OK13" s="9">
        <v>0</v>
      </c>
      <c r="OL13" s="9">
        <v>0</v>
      </c>
      <c r="OM13" s="9">
        <v>477</v>
      </c>
      <c r="ON13" s="9">
        <v>91</v>
      </c>
      <c r="OO13" s="9">
        <v>48</v>
      </c>
      <c r="OP13" s="9">
        <v>31</v>
      </c>
      <c r="OQ13" s="9">
        <v>3</v>
      </c>
      <c r="OR13" s="9">
        <v>67</v>
      </c>
      <c r="OS13" s="9">
        <v>18</v>
      </c>
      <c r="OT13" s="9">
        <v>0</v>
      </c>
      <c r="OU13" s="9">
        <v>222</v>
      </c>
      <c r="OV13" s="9">
        <v>57</v>
      </c>
      <c r="OW13" s="9">
        <v>31</v>
      </c>
      <c r="OX13" s="9">
        <v>12</v>
      </c>
      <c r="OY13" s="9">
        <v>3</v>
      </c>
      <c r="OZ13" s="9">
        <v>40</v>
      </c>
      <c r="PA13" s="9">
        <v>13</v>
      </c>
      <c r="PB13" s="9">
        <v>0</v>
      </c>
      <c r="PC13" s="9">
        <v>1251</v>
      </c>
      <c r="PD13" s="9">
        <v>171</v>
      </c>
      <c r="PE13" s="9">
        <v>253</v>
      </c>
      <c r="PF13" s="9">
        <v>66</v>
      </c>
      <c r="PG13" s="9">
        <v>5</v>
      </c>
      <c r="PH13" s="9">
        <v>136</v>
      </c>
      <c r="PI13" s="9">
        <v>88</v>
      </c>
      <c r="PJ13" s="9">
        <v>0</v>
      </c>
      <c r="PK13" s="9">
        <v>74</v>
      </c>
      <c r="PL13" s="9">
        <v>9</v>
      </c>
      <c r="PM13" s="9">
        <v>12</v>
      </c>
      <c r="PN13" s="9">
        <v>3</v>
      </c>
      <c r="PO13" s="9">
        <v>4</v>
      </c>
      <c r="PP13" s="9">
        <v>24</v>
      </c>
      <c r="PQ13" s="9">
        <v>19</v>
      </c>
      <c r="PR13" s="9">
        <v>0</v>
      </c>
      <c r="PS13" s="9">
        <v>2874</v>
      </c>
      <c r="PT13" s="9">
        <v>626</v>
      </c>
      <c r="PU13" s="9">
        <v>827</v>
      </c>
      <c r="PV13" s="9">
        <v>314</v>
      </c>
      <c r="PW13" s="9">
        <v>83</v>
      </c>
      <c r="PX13" s="9">
        <v>6028</v>
      </c>
      <c r="PY13" s="9">
        <v>39127</v>
      </c>
      <c r="PZ13" s="9">
        <v>0</v>
      </c>
      <c r="QA13" s="9">
        <v>1127</v>
      </c>
      <c r="QB13" s="9">
        <v>259</v>
      </c>
      <c r="QC13" s="9">
        <v>239</v>
      </c>
      <c r="QD13" s="9">
        <v>135</v>
      </c>
      <c r="QE13" s="9">
        <v>25</v>
      </c>
      <c r="QF13" s="9">
        <v>770</v>
      </c>
      <c r="QG13" s="9">
        <v>124</v>
      </c>
      <c r="QH13" s="9">
        <v>0</v>
      </c>
      <c r="QI13" s="9">
        <v>0</v>
      </c>
      <c r="QJ13" s="9">
        <v>0</v>
      </c>
      <c r="QK13" s="9">
        <v>0</v>
      </c>
      <c r="QL13" s="9">
        <v>0</v>
      </c>
      <c r="QM13" s="9">
        <v>0</v>
      </c>
      <c r="QN13" s="9">
        <v>0</v>
      </c>
      <c r="QO13" s="9">
        <v>0</v>
      </c>
      <c r="QP13" s="9">
        <v>0</v>
      </c>
      <c r="QQ13" s="9">
        <v>0</v>
      </c>
      <c r="QR13" s="9">
        <v>0</v>
      </c>
      <c r="QS13" s="9">
        <v>0</v>
      </c>
      <c r="QT13" s="9">
        <v>0</v>
      </c>
      <c r="QU13" s="9">
        <v>0</v>
      </c>
      <c r="QV13" s="9">
        <v>0</v>
      </c>
      <c r="QW13" s="9">
        <v>0</v>
      </c>
      <c r="QX13" s="9">
        <v>0</v>
      </c>
      <c r="QY13" s="9">
        <v>0</v>
      </c>
      <c r="QZ13" s="9">
        <v>0</v>
      </c>
      <c r="RA13" s="9">
        <v>0</v>
      </c>
      <c r="RB13" s="9">
        <v>0</v>
      </c>
      <c r="RC13" s="9">
        <v>0</v>
      </c>
      <c r="RD13" s="9">
        <v>0</v>
      </c>
      <c r="RE13" s="9">
        <v>0</v>
      </c>
      <c r="RF13" s="9">
        <v>0</v>
      </c>
      <c r="RG13" s="9">
        <v>0</v>
      </c>
      <c r="RH13" s="9">
        <v>0</v>
      </c>
      <c r="RI13" s="9">
        <v>0</v>
      </c>
      <c r="RJ13" s="9">
        <v>0</v>
      </c>
      <c r="RK13" s="9">
        <v>0</v>
      </c>
      <c r="RL13" s="9">
        <v>0</v>
      </c>
      <c r="RM13" s="9">
        <v>0</v>
      </c>
      <c r="RN13" s="9">
        <v>0</v>
      </c>
      <c r="RO13" s="9">
        <v>0</v>
      </c>
      <c r="RP13" s="9">
        <v>0</v>
      </c>
      <c r="RQ13" s="9">
        <v>0</v>
      </c>
      <c r="RR13" s="9">
        <v>0</v>
      </c>
      <c r="RS13" s="9">
        <v>0</v>
      </c>
      <c r="RT13" s="9">
        <v>0</v>
      </c>
      <c r="RU13" s="9">
        <v>0</v>
      </c>
      <c r="RV13" s="9">
        <v>0</v>
      </c>
      <c r="RW13" s="9">
        <v>0</v>
      </c>
      <c r="RX13" s="9">
        <v>0</v>
      </c>
      <c r="RY13" s="9">
        <v>0</v>
      </c>
      <c r="RZ13" s="9">
        <v>0</v>
      </c>
      <c r="SA13" s="9">
        <v>0</v>
      </c>
      <c r="SB13" s="9">
        <v>0</v>
      </c>
      <c r="SC13" s="9">
        <v>0</v>
      </c>
      <c r="SD13" s="9">
        <v>0</v>
      </c>
      <c r="SE13" s="9">
        <v>0</v>
      </c>
      <c r="SF13" s="9">
        <v>0</v>
      </c>
      <c r="SG13" s="9">
        <v>0</v>
      </c>
      <c r="SH13" s="9">
        <v>0</v>
      </c>
      <c r="SI13" s="9">
        <v>0</v>
      </c>
      <c r="SJ13" s="9">
        <v>0</v>
      </c>
      <c r="SK13" s="9">
        <v>0</v>
      </c>
      <c r="SL13" s="9">
        <v>0</v>
      </c>
      <c r="SM13" s="9">
        <v>0</v>
      </c>
      <c r="SN13" s="9">
        <v>0</v>
      </c>
      <c r="SO13" s="9">
        <v>0</v>
      </c>
      <c r="SP13" s="9">
        <v>0</v>
      </c>
      <c r="SQ13" s="9">
        <v>0</v>
      </c>
      <c r="SR13" s="9">
        <v>0</v>
      </c>
      <c r="SS13" s="9">
        <v>0</v>
      </c>
      <c r="ST13" s="9">
        <v>0</v>
      </c>
      <c r="SU13">
        <f t="shared" si="0"/>
        <v>35987</v>
      </c>
      <c r="SV13">
        <f t="shared" ref="SV13:VF17" si="2">D13+BP13+EB13+GN13+IZ13+LL13+NX13+QJ13</f>
        <v>3669</v>
      </c>
      <c r="SW13">
        <f t="shared" si="2"/>
        <v>1286</v>
      </c>
      <c r="SX13">
        <f t="shared" si="2"/>
        <v>1022</v>
      </c>
      <c r="SY13">
        <f t="shared" si="2"/>
        <v>181</v>
      </c>
      <c r="SZ13">
        <f t="shared" si="2"/>
        <v>1983</v>
      </c>
      <c r="TA13">
        <f t="shared" si="2"/>
        <v>61</v>
      </c>
      <c r="TB13">
        <f t="shared" si="2"/>
        <v>0</v>
      </c>
      <c r="TC13">
        <f t="shared" si="2"/>
        <v>11106</v>
      </c>
      <c r="TD13">
        <f t="shared" si="2"/>
        <v>1292</v>
      </c>
      <c r="TE13">
        <f t="shared" si="2"/>
        <v>431</v>
      </c>
      <c r="TF13">
        <f t="shared" si="2"/>
        <v>242</v>
      </c>
      <c r="TG13">
        <f t="shared" si="2"/>
        <v>44</v>
      </c>
      <c r="TH13">
        <f t="shared" si="2"/>
        <v>381</v>
      </c>
      <c r="TI13">
        <f t="shared" si="2"/>
        <v>9</v>
      </c>
      <c r="TJ13">
        <f t="shared" si="2"/>
        <v>0</v>
      </c>
      <c r="TK13">
        <f t="shared" si="2"/>
        <v>108406</v>
      </c>
      <c r="TL13">
        <f t="shared" si="2"/>
        <v>11775</v>
      </c>
      <c r="TM13">
        <f t="shared" si="2"/>
        <v>4474</v>
      </c>
      <c r="TN13">
        <f t="shared" si="2"/>
        <v>2531</v>
      </c>
      <c r="TO13">
        <f t="shared" si="2"/>
        <v>511</v>
      </c>
      <c r="TP13">
        <f t="shared" si="2"/>
        <v>4788</v>
      </c>
      <c r="TQ13">
        <f t="shared" si="2"/>
        <v>175</v>
      </c>
      <c r="TR13">
        <f t="shared" si="2"/>
        <v>0</v>
      </c>
      <c r="TS13">
        <f t="shared" si="2"/>
        <v>51397</v>
      </c>
      <c r="TT13">
        <f t="shared" si="2"/>
        <v>5811</v>
      </c>
      <c r="TU13">
        <f t="shared" si="2"/>
        <v>2618</v>
      </c>
      <c r="TV13">
        <f t="shared" si="2"/>
        <v>1425</v>
      </c>
      <c r="TW13">
        <f t="shared" si="2"/>
        <v>315</v>
      </c>
      <c r="TX13">
        <f t="shared" si="2"/>
        <v>2868</v>
      </c>
      <c r="TY13">
        <f t="shared" si="2"/>
        <v>119</v>
      </c>
      <c r="TZ13">
        <f t="shared" si="2"/>
        <v>0</v>
      </c>
      <c r="UA13">
        <f t="shared" si="2"/>
        <v>153685</v>
      </c>
      <c r="UB13">
        <f t="shared" si="2"/>
        <v>17550</v>
      </c>
      <c r="UC13">
        <f t="shared" si="2"/>
        <v>9880</v>
      </c>
      <c r="UD13">
        <f t="shared" si="2"/>
        <v>5114</v>
      </c>
      <c r="UE13">
        <f t="shared" si="2"/>
        <v>892</v>
      </c>
      <c r="UF13">
        <f t="shared" si="2"/>
        <v>10616</v>
      </c>
      <c r="UG13">
        <f t="shared" si="2"/>
        <v>792</v>
      </c>
      <c r="UH13">
        <f t="shared" si="2"/>
        <v>0</v>
      </c>
      <c r="UI13">
        <f t="shared" si="2"/>
        <v>6287</v>
      </c>
      <c r="UJ13">
        <f t="shared" si="2"/>
        <v>960</v>
      </c>
      <c r="UK13">
        <f t="shared" si="2"/>
        <v>481</v>
      </c>
      <c r="UL13">
        <f t="shared" si="2"/>
        <v>330</v>
      </c>
      <c r="UM13">
        <f t="shared" si="2"/>
        <v>56</v>
      </c>
      <c r="UN13">
        <f t="shared" si="2"/>
        <v>737</v>
      </c>
      <c r="UO13">
        <f t="shared" si="2"/>
        <v>58</v>
      </c>
      <c r="UP13">
        <f t="shared" si="2"/>
        <v>0</v>
      </c>
      <c r="UQ13">
        <f t="shared" si="2"/>
        <v>9193</v>
      </c>
      <c r="UR13">
        <f t="shared" si="2"/>
        <v>1794</v>
      </c>
      <c r="US13">
        <f t="shared" si="2"/>
        <v>2175</v>
      </c>
      <c r="UT13">
        <f t="shared" si="2"/>
        <v>861</v>
      </c>
      <c r="UU13">
        <f t="shared" si="2"/>
        <v>180</v>
      </c>
      <c r="UV13">
        <f t="shared" si="2"/>
        <v>7684</v>
      </c>
      <c r="UW13">
        <f t="shared" si="2"/>
        <v>39863</v>
      </c>
      <c r="UX13">
        <f t="shared" si="2"/>
        <v>0</v>
      </c>
      <c r="UY13">
        <f t="shared" si="2"/>
        <v>142108</v>
      </c>
      <c r="UZ13">
        <f t="shared" si="2"/>
        <v>23893</v>
      </c>
      <c r="VA13">
        <f t="shared" si="2"/>
        <v>10799</v>
      </c>
      <c r="VB13">
        <f t="shared" si="2"/>
        <v>10266</v>
      </c>
      <c r="VC13">
        <f t="shared" si="2"/>
        <v>2074</v>
      </c>
      <c r="VD13">
        <f t="shared" si="2"/>
        <v>32325</v>
      </c>
      <c r="VE13">
        <f t="shared" si="2"/>
        <v>1557</v>
      </c>
      <c r="VF13">
        <f t="shared" si="2"/>
        <v>0</v>
      </c>
    </row>
    <row r="14" spans="1:578" x14ac:dyDescent="0.2">
      <c r="B14" s="25" t="s">
        <v>39</v>
      </c>
      <c r="C14" s="9">
        <v>32625</v>
      </c>
      <c r="D14" s="9">
        <v>3133</v>
      </c>
      <c r="E14" s="9">
        <v>1135</v>
      </c>
      <c r="F14" s="9">
        <v>838</v>
      </c>
      <c r="G14" s="9">
        <v>128</v>
      </c>
      <c r="H14" s="9">
        <v>1448</v>
      </c>
      <c r="I14" s="9">
        <v>49</v>
      </c>
      <c r="J14" s="9">
        <v>0</v>
      </c>
      <c r="K14" s="9">
        <v>10475</v>
      </c>
      <c r="L14" s="9">
        <v>1286</v>
      </c>
      <c r="M14" s="9">
        <v>413</v>
      </c>
      <c r="N14" s="9">
        <v>275</v>
      </c>
      <c r="O14" s="9">
        <v>35</v>
      </c>
      <c r="P14" s="9">
        <v>379</v>
      </c>
      <c r="Q14" s="9">
        <v>5</v>
      </c>
      <c r="R14" s="9">
        <v>0</v>
      </c>
      <c r="S14" s="9">
        <v>87178</v>
      </c>
      <c r="T14" s="9">
        <v>9549</v>
      </c>
      <c r="U14" s="9">
        <v>3325</v>
      </c>
      <c r="V14" s="9">
        <v>2214</v>
      </c>
      <c r="W14" s="9">
        <v>398</v>
      </c>
      <c r="X14" s="9">
        <v>4014</v>
      </c>
      <c r="Y14" s="9">
        <v>136</v>
      </c>
      <c r="Z14" s="9">
        <v>0</v>
      </c>
      <c r="AA14" s="9">
        <v>37934</v>
      </c>
      <c r="AB14" s="9">
        <v>4384</v>
      </c>
      <c r="AC14" s="9">
        <v>1908</v>
      </c>
      <c r="AD14" s="9">
        <v>1097</v>
      </c>
      <c r="AE14" s="9">
        <v>239</v>
      </c>
      <c r="AF14" s="9">
        <v>2223</v>
      </c>
      <c r="AG14" s="9">
        <v>64</v>
      </c>
      <c r="AH14" s="9">
        <v>0</v>
      </c>
      <c r="AI14" s="9">
        <v>51289</v>
      </c>
      <c r="AJ14" s="9">
        <v>6421</v>
      </c>
      <c r="AK14" s="9">
        <v>2987</v>
      </c>
      <c r="AL14" s="9">
        <v>1624</v>
      </c>
      <c r="AM14" s="9">
        <v>305</v>
      </c>
      <c r="AN14" s="9">
        <v>3712</v>
      </c>
      <c r="AO14" s="9">
        <v>240</v>
      </c>
      <c r="AP14" s="9">
        <v>0</v>
      </c>
      <c r="AQ14" s="9">
        <v>3929</v>
      </c>
      <c r="AR14" s="9">
        <v>526</v>
      </c>
      <c r="AS14" s="9">
        <v>255</v>
      </c>
      <c r="AT14" s="9">
        <v>147</v>
      </c>
      <c r="AU14" s="9">
        <v>39</v>
      </c>
      <c r="AV14" s="9">
        <v>389</v>
      </c>
      <c r="AW14" s="9">
        <v>25</v>
      </c>
      <c r="AX14" s="9">
        <v>0</v>
      </c>
      <c r="AY14" s="9">
        <v>3400</v>
      </c>
      <c r="AZ14" s="9">
        <v>528</v>
      </c>
      <c r="BA14" s="9">
        <v>640</v>
      </c>
      <c r="BB14" s="9">
        <v>197</v>
      </c>
      <c r="BC14" s="9">
        <v>24</v>
      </c>
      <c r="BD14" s="9">
        <v>604</v>
      </c>
      <c r="BE14" s="9">
        <v>299</v>
      </c>
      <c r="BF14" s="9">
        <v>0</v>
      </c>
      <c r="BG14" s="9">
        <v>62577</v>
      </c>
      <c r="BH14" s="9">
        <v>9260</v>
      </c>
      <c r="BI14" s="9">
        <v>3838</v>
      </c>
      <c r="BJ14" s="9">
        <v>2666</v>
      </c>
      <c r="BK14" s="9">
        <v>544</v>
      </c>
      <c r="BL14" s="9">
        <v>8636</v>
      </c>
      <c r="BM14" s="9">
        <v>402</v>
      </c>
      <c r="BN14" s="9">
        <v>0</v>
      </c>
      <c r="BO14" s="9">
        <v>548</v>
      </c>
      <c r="BP14" s="9">
        <v>44</v>
      </c>
      <c r="BQ14" s="9">
        <v>18</v>
      </c>
      <c r="BR14" s="9">
        <v>10</v>
      </c>
      <c r="BS14" s="9">
        <v>0</v>
      </c>
      <c r="BT14" s="9">
        <v>35</v>
      </c>
      <c r="BU14" s="9">
        <v>0</v>
      </c>
      <c r="BV14" s="9">
        <v>0</v>
      </c>
      <c r="BW14" s="9">
        <v>546</v>
      </c>
      <c r="BX14" s="9">
        <v>52</v>
      </c>
      <c r="BY14" s="9">
        <v>15</v>
      </c>
      <c r="BZ14" s="9">
        <v>12</v>
      </c>
      <c r="CA14" s="9">
        <v>0</v>
      </c>
      <c r="CB14" s="9">
        <v>10</v>
      </c>
      <c r="CC14" s="9">
        <v>0</v>
      </c>
      <c r="CD14" s="9">
        <v>0</v>
      </c>
      <c r="CE14" s="9">
        <v>1569</v>
      </c>
      <c r="CF14" s="9">
        <v>231</v>
      </c>
      <c r="CG14" s="9">
        <v>62</v>
      </c>
      <c r="CH14" s="9">
        <v>53</v>
      </c>
      <c r="CI14" s="9">
        <v>4</v>
      </c>
      <c r="CJ14" s="9">
        <v>107</v>
      </c>
      <c r="CK14" s="9">
        <v>4</v>
      </c>
      <c r="CL14" s="9">
        <v>0</v>
      </c>
      <c r="CM14" s="9">
        <v>6193</v>
      </c>
      <c r="CN14" s="9">
        <v>594</v>
      </c>
      <c r="CO14" s="9">
        <v>294</v>
      </c>
      <c r="CP14" s="9">
        <v>180</v>
      </c>
      <c r="CQ14" s="9">
        <v>27</v>
      </c>
      <c r="CR14" s="9">
        <v>327</v>
      </c>
      <c r="CS14" s="9">
        <v>9</v>
      </c>
      <c r="CT14" s="9">
        <v>0</v>
      </c>
      <c r="CU14" s="9">
        <v>32718</v>
      </c>
      <c r="CV14" s="9">
        <v>3695</v>
      </c>
      <c r="CW14" s="9">
        <v>1989</v>
      </c>
      <c r="CX14" s="9">
        <v>951</v>
      </c>
      <c r="CY14" s="9">
        <v>177</v>
      </c>
      <c r="CZ14" s="9">
        <v>2301</v>
      </c>
      <c r="DA14" s="9">
        <v>94</v>
      </c>
      <c r="DB14" s="9">
        <v>0</v>
      </c>
      <c r="DC14" s="9">
        <v>837</v>
      </c>
      <c r="DD14" s="9">
        <v>102</v>
      </c>
      <c r="DE14" s="9">
        <v>45</v>
      </c>
      <c r="DF14" s="9">
        <v>39</v>
      </c>
      <c r="DG14" s="9">
        <v>9</v>
      </c>
      <c r="DH14" s="9">
        <v>104</v>
      </c>
      <c r="DI14" s="9">
        <v>5</v>
      </c>
      <c r="DJ14" s="9">
        <v>0</v>
      </c>
      <c r="DK14" s="9">
        <v>924</v>
      </c>
      <c r="DL14" s="9">
        <v>150</v>
      </c>
      <c r="DM14" s="9">
        <v>150</v>
      </c>
      <c r="DN14" s="9">
        <v>68</v>
      </c>
      <c r="DO14" s="9">
        <v>14</v>
      </c>
      <c r="DP14" s="9">
        <v>230</v>
      </c>
      <c r="DQ14" s="9">
        <v>64</v>
      </c>
      <c r="DR14" s="9">
        <v>0</v>
      </c>
      <c r="DS14" s="9">
        <v>24026</v>
      </c>
      <c r="DT14" s="9">
        <v>3566</v>
      </c>
      <c r="DU14" s="9">
        <v>1652</v>
      </c>
      <c r="DV14" s="9">
        <v>1313</v>
      </c>
      <c r="DW14" s="9">
        <v>267</v>
      </c>
      <c r="DX14" s="9">
        <v>4162</v>
      </c>
      <c r="DY14" s="9">
        <v>150</v>
      </c>
      <c r="DZ14" s="9">
        <v>0</v>
      </c>
      <c r="EA14" s="9">
        <v>606</v>
      </c>
      <c r="EB14" s="9">
        <v>43</v>
      </c>
      <c r="EC14" s="9">
        <v>19</v>
      </c>
      <c r="ED14" s="9">
        <v>24</v>
      </c>
      <c r="EE14" s="9">
        <v>0</v>
      </c>
      <c r="EF14" s="9">
        <v>23</v>
      </c>
      <c r="EG14" s="9">
        <v>0</v>
      </c>
      <c r="EH14" s="9">
        <v>3</v>
      </c>
      <c r="EI14" s="9">
        <v>538</v>
      </c>
      <c r="EJ14" s="9">
        <v>42</v>
      </c>
      <c r="EK14" s="9">
        <v>30</v>
      </c>
      <c r="EL14" s="9">
        <v>9</v>
      </c>
      <c r="EM14" s="9">
        <v>3</v>
      </c>
      <c r="EN14" s="9">
        <v>22</v>
      </c>
      <c r="EO14" s="9">
        <v>0</v>
      </c>
      <c r="EP14" s="9">
        <v>0</v>
      </c>
      <c r="EQ14" s="9">
        <v>2023</v>
      </c>
      <c r="ER14" s="9">
        <v>298</v>
      </c>
      <c r="ES14" s="9">
        <v>96</v>
      </c>
      <c r="ET14" s="9">
        <v>57</v>
      </c>
      <c r="EU14" s="9">
        <v>15</v>
      </c>
      <c r="EV14" s="9">
        <v>155</v>
      </c>
      <c r="EW14" s="9">
        <v>9</v>
      </c>
      <c r="EX14" s="9">
        <v>0</v>
      </c>
      <c r="EY14" s="9">
        <v>7489</v>
      </c>
      <c r="EZ14" s="9">
        <v>758</v>
      </c>
      <c r="FA14" s="9">
        <v>398</v>
      </c>
      <c r="FB14" s="9">
        <v>210</v>
      </c>
      <c r="FC14" s="9">
        <v>38</v>
      </c>
      <c r="FD14" s="9">
        <v>466</v>
      </c>
      <c r="FE14" s="9">
        <v>9</v>
      </c>
      <c r="FF14" s="9">
        <v>0</v>
      </c>
      <c r="FG14" s="9">
        <v>64269</v>
      </c>
      <c r="FH14" s="9">
        <v>7468</v>
      </c>
      <c r="FI14" s="9">
        <v>4155</v>
      </c>
      <c r="FJ14" s="9">
        <v>2050</v>
      </c>
      <c r="FK14" s="9">
        <v>359</v>
      </c>
      <c r="FL14" s="9">
        <v>5020</v>
      </c>
      <c r="FM14" s="9">
        <v>294</v>
      </c>
      <c r="FN14" s="9">
        <v>0</v>
      </c>
      <c r="FO14" s="9">
        <v>1503</v>
      </c>
      <c r="FP14" s="9">
        <v>255</v>
      </c>
      <c r="FQ14" s="9">
        <v>122</v>
      </c>
      <c r="FR14" s="9">
        <v>70</v>
      </c>
      <c r="FS14" s="9">
        <v>21</v>
      </c>
      <c r="FT14" s="9">
        <v>217</v>
      </c>
      <c r="FU14" s="9">
        <v>15</v>
      </c>
      <c r="FV14" s="9">
        <v>0</v>
      </c>
      <c r="FW14" s="9">
        <v>1848</v>
      </c>
      <c r="FX14" s="9">
        <v>332</v>
      </c>
      <c r="FY14" s="9">
        <v>366</v>
      </c>
      <c r="FZ14" s="9">
        <v>194</v>
      </c>
      <c r="GA14" s="9">
        <v>34</v>
      </c>
      <c r="GB14" s="9">
        <v>599</v>
      </c>
      <c r="GC14" s="9">
        <v>208</v>
      </c>
      <c r="GD14" s="9">
        <v>0</v>
      </c>
      <c r="GE14" s="9">
        <v>51018</v>
      </c>
      <c r="GF14" s="9">
        <v>8101</v>
      </c>
      <c r="GG14" s="9">
        <v>3942</v>
      </c>
      <c r="GH14" s="9">
        <v>3555</v>
      </c>
      <c r="GI14" s="9">
        <v>707</v>
      </c>
      <c r="GJ14" s="9">
        <v>12083</v>
      </c>
      <c r="GK14" s="9">
        <v>527</v>
      </c>
      <c r="GL14" s="9">
        <v>0</v>
      </c>
      <c r="GM14" s="9">
        <v>35</v>
      </c>
      <c r="GN14" s="9">
        <v>4</v>
      </c>
      <c r="GO14" s="9">
        <v>3</v>
      </c>
      <c r="GP14" s="9">
        <v>0</v>
      </c>
      <c r="GQ14" s="9">
        <v>3</v>
      </c>
      <c r="GR14" s="9">
        <v>6</v>
      </c>
      <c r="GS14" s="9">
        <v>0</v>
      </c>
      <c r="GT14" s="9">
        <v>0</v>
      </c>
      <c r="GU14" s="9">
        <v>16</v>
      </c>
      <c r="GV14" s="9">
        <v>0</v>
      </c>
      <c r="GW14" s="9">
        <v>0</v>
      </c>
      <c r="GX14" s="9">
        <v>0</v>
      </c>
      <c r="GY14" s="9">
        <v>0</v>
      </c>
      <c r="GZ14" s="9">
        <v>0</v>
      </c>
      <c r="HA14" s="9">
        <v>0</v>
      </c>
      <c r="HB14" s="9">
        <v>0</v>
      </c>
      <c r="HC14" s="9">
        <v>97</v>
      </c>
      <c r="HD14" s="9">
        <v>22</v>
      </c>
      <c r="HE14" s="9">
        <v>8</v>
      </c>
      <c r="HF14" s="9">
        <v>7</v>
      </c>
      <c r="HG14" s="9">
        <v>0</v>
      </c>
      <c r="HH14" s="9">
        <v>18</v>
      </c>
      <c r="HI14" s="9">
        <v>0</v>
      </c>
      <c r="HJ14" s="9">
        <v>0</v>
      </c>
      <c r="HK14" s="9">
        <v>419</v>
      </c>
      <c r="HL14" s="9">
        <v>67</v>
      </c>
      <c r="HM14" s="9">
        <v>24</v>
      </c>
      <c r="HN14" s="9">
        <v>31</v>
      </c>
      <c r="HO14" s="9">
        <v>5</v>
      </c>
      <c r="HP14" s="9">
        <v>69</v>
      </c>
      <c r="HQ14" s="9">
        <v>0</v>
      </c>
      <c r="HR14" s="9">
        <v>0</v>
      </c>
      <c r="HS14" s="9">
        <v>5824</v>
      </c>
      <c r="HT14" s="9">
        <v>940</v>
      </c>
      <c r="HU14" s="9">
        <v>408</v>
      </c>
      <c r="HV14" s="9">
        <v>345</v>
      </c>
      <c r="HW14" s="9">
        <v>49</v>
      </c>
      <c r="HX14" s="9">
        <v>886</v>
      </c>
      <c r="HY14" s="9">
        <v>47</v>
      </c>
      <c r="HZ14" s="9">
        <v>0</v>
      </c>
      <c r="IA14" s="9">
        <v>203</v>
      </c>
      <c r="IB14" s="9">
        <v>58</v>
      </c>
      <c r="IC14" s="9">
        <v>27</v>
      </c>
      <c r="ID14" s="9">
        <v>22</v>
      </c>
      <c r="IE14" s="9">
        <v>4</v>
      </c>
      <c r="IF14" s="9">
        <v>64</v>
      </c>
      <c r="IG14" s="9">
        <v>3</v>
      </c>
      <c r="IH14" s="9">
        <v>0</v>
      </c>
      <c r="II14" s="9">
        <v>365</v>
      </c>
      <c r="IJ14" s="9">
        <v>106</v>
      </c>
      <c r="IK14" s="9">
        <v>91</v>
      </c>
      <c r="IL14" s="9">
        <v>56</v>
      </c>
      <c r="IM14" s="9">
        <v>11</v>
      </c>
      <c r="IN14" s="9">
        <v>228</v>
      </c>
      <c r="IO14" s="9">
        <v>59</v>
      </c>
      <c r="IP14" s="9">
        <v>0</v>
      </c>
      <c r="IQ14" s="9">
        <v>11208</v>
      </c>
      <c r="IR14" s="9">
        <v>2411</v>
      </c>
      <c r="IS14" s="9">
        <v>1090</v>
      </c>
      <c r="IT14" s="9">
        <v>1102</v>
      </c>
      <c r="IU14" s="9">
        <v>289</v>
      </c>
      <c r="IV14" s="9">
        <v>5453</v>
      </c>
      <c r="IW14" s="9">
        <v>216</v>
      </c>
      <c r="IX14" s="9">
        <v>0</v>
      </c>
      <c r="IY14" s="9">
        <v>4</v>
      </c>
      <c r="IZ14" s="9">
        <v>5</v>
      </c>
      <c r="JA14" s="9">
        <v>0</v>
      </c>
      <c r="JB14" s="9">
        <v>0</v>
      </c>
      <c r="JC14" s="9">
        <v>0</v>
      </c>
      <c r="JD14" s="9">
        <v>5</v>
      </c>
      <c r="JE14" s="9">
        <v>0</v>
      </c>
      <c r="JF14" s="9">
        <v>0</v>
      </c>
      <c r="JG14" s="9">
        <v>5</v>
      </c>
      <c r="JH14" s="9">
        <v>0</v>
      </c>
      <c r="JI14" s="9">
        <v>0</v>
      </c>
      <c r="JJ14" s="9">
        <v>0</v>
      </c>
      <c r="JK14" s="9">
        <v>0</v>
      </c>
      <c r="JL14" s="9">
        <v>0</v>
      </c>
      <c r="JM14" s="9">
        <v>0</v>
      </c>
      <c r="JN14" s="9">
        <v>0</v>
      </c>
      <c r="JO14" s="9">
        <v>33</v>
      </c>
      <c r="JP14" s="9">
        <v>7</v>
      </c>
      <c r="JQ14" s="9">
        <v>0</v>
      </c>
      <c r="JR14" s="9">
        <v>0</v>
      </c>
      <c r="JS14" s="9">
        <v>0</v>
      </c>
      <c r="JT14" s="9">
        <v>7</v>
      </c>
      <c r="JU14" s="9">
        <v>0</v>
      </c>
      <c r="JV14" s="9">
        <v>0</v>
      </c>
      <c r="JW14" s="9">
        <v>91</v>
      </c>
      <c r="JX14" s="9">
        <v>15</v>
      </c>
      <c r="JY14" s="9">
        <v>4</v>
      </c>
      <c r="JZ14" s="9">
        <v>12</v>
      </c>
      <c r="KA14" s="9">
        <v>4</v>
      </c>
      <c r="KB14" s="9">
        <v>33</v>
      </c>
      <c r="KC14" s="9">
        <v>0</v>
      </c>
      <c r="KD14" s="9">
        <v>0</v>
      </c>
      <c r="KE14" s="9">
        <v>1215</v>
      </c>
      <c r="KF14" s="9">
        <v>262</v>
      </c>
      <c r="KG14" s="9">
        <v>126</v>
      </c>
      <c r="KH14" s="9">
        <v>120</v>
      </c>
      <c r="KI14" s="9">
        <v>20</v>
      </c>
      <c r="KJ14" s="9">
        <v>337</v>
      </c>
      <c r="KK14" s="9">
        <v>20</v>
      </c>
      <c r="KL14" s="9">
        <v>0</v>
      </c>
      <c r="KM14" s="9">
        <v>73</v>
      </c>
      <c r="KN14" s="9">
        <v>22</v>
      </c>
      <c r="KO14" s="9">
        <v>9</v>
      </c>
      <c r="KP14" s="9">
        <v>9</v>
      </c>
      <c r="KQ14" s="9">
        <v>4</v>
      </c>
      <c r="KR14" s="9">
        <v>34</v>
      </c>
      <c r="KS14" s="9">
        <v>0</v>
      </c>
      <c r="KT14" s="9">
        <v>0</v>
      </c>
      <c r="KU14" s="9">
        <v>161</v>
      </c>
      <c r="KV14" s="9">
        <v>56</v>
      </c>
      <c r="KW14" s="9">
        <v>59</v>
      </c>
      <c r="KX14" s="9">
        <v>42</v>
      </c>
      <c r="KY14" s="9">
        <v>13</v>
      </c>
      <c r="KZ14" s="9">
        <v>187</v>
      </c>
      <c r="LA14" s="9">
        <v>68</v>
      </c>
      <c r="LB14" s="9">
        <v>0</v>
      </c>
      <c r="LC14" s="9">
        <v>4290</v>
      </c>
      <c r="LD14" s="9">
        <v>1583</v>
      </c>
      <c r="LE14" s="9">
        <v>548</v>
      </c>
      <c r="LF14" s="9">
        <v>690</v>
      </c>
      <c r="LG14" s="9">
        <v>186</v>
      </c>
      <c r="LH14" s="9">
        <v>4870</v>
      </c>
      <c r="LI14" s="9">
        <v>156</v>
      </c>
      <c r="LJ14" s="9">
        <v>0</v>
      </c>
      <c r="LK14" s="9">
        <v>13</v>
      </c>
      <c r="LL14" s="9">
        <v>3</v>
      </c>
      <c r="LM14" s="9">
        <v>0</v>
      </c>
      <c r="LN14" s="9">
        <v>0</v>
      </c>
      <c r="LO14" s="9">
        <v>0</v>
      </c>
      <c r="LP14" s="9">
        <v>4</v>
      </c>
      <c r="LQ14" s="9">
        <v>0</v>
      </c>
      <c r="LR14" s="9">
        <v>0</v>
      </c>
      <c r="LS14" s="9">
        <v>4</v>
      </c>
      <c r="LT14" s="9">
        <v>0</v>
      </c>
      <c r="LU14" s="9">
        <v>0</v>
      </c>
      <c r="LV14" s="9">
        <v>0</v>
      </c>
      <c r="LW14" s="9">
        <v>0</v>
      </c>
      <c r="LX14" s="9">
        <v>0</v>
      </c>
      <c r="LY14" s="9">
        <v>0</v>
      </c>
      <c r="LZ14" s="9">
        <v>0</v>
      </c>
      <c r="MA14" s="9">
        <v>35</v>
      </c>
      <c r="MB14" s="9">
        <v>9</v>
      </c>
      <c r="MC14" s="9">
        <v>3</v>
      </c>
      <c r="MD14" s="9">
        <v>3</v>
      </c>
      <c r="ME14" s="9">
        <v>0</v>
      </c>
      <c r="MF14" s="9">
        <v>11</v>
      </c>
      <c r="MG14" s="9">
        <v>0</v>
      </c>
      <c r="MH14" s="9">
        <v>0</v>
      </c>
      <c r="MI14" s="9">
        <v>25</v>
      </c>
      <c r="MJ14" s="9">
        <v>3</v>
      </c>
      <c r="MK14" s="9">
        <v>3</v>
      </c>
      <c r="ML14" s="9">
        <v>0</v>
      </c>
      <c r="MM14" s="9">
        <v>0</v>
      </c>
      <c r="MN14" s="9">
        <v>4</v>
      </c>
      <c r="MO14" s="9">
        <v>0</v>
      </c>
      <c r="MP14" s="9">
        <v>0</v>
      </c>
      <c r="MQ14" s="9">
        <v>107</v>
      </c>
      <c r="MR14" s="9">
        <v>36</v>
      </c>
      <c r="MS14" s="9">
        <v>25</v>
      </c>
      <c r="MT14" s="9">
        <v>11</v>
      </c>
      <c r="MU14" s="9">
        <v>3</v>
      </c>
      <c r="MV14" s="9">
        <v>31</v>
      </c>
      <c r="MW14" s="9">
        <v>6</v>
      </c>
      <c r="MX14" s="9">
        <v>0</v>
      </c>
      <c r="MY14" s="9">
        <v>16</v>
      </c>
      <c r="MZ14" s="9">
        <v>8</v>
      </c>
      <c r="NA14" s="9">
        <v>3</v>
      </c>
      <c r="NB14" s="9">
        <v>0</v>
      </c>
      <c r="NC14" s="9">
        <v>0</v>
      </c>
      <c r="ND14" s="9">
        <v>12</v>
      </c>
      <c r="NE14" s="9">
        <v>0</v>
      </c>
      <c r="NF14" s="9">
        <v>0</v>
      </c>
      <c r="NG14" s="9">
        <v>40</v>
      </c>
      <c r="NH14" s="9">
        <v>17</v>
      </c>
      <c r="NI14" s="9">
        <v>19</v>
      </c>
      <c r="NJ14" s="9">
        <v>7</v>
      </c>
      <c r="NK14" s="9">
        <v>6</v>
      </c>
      <c r="NL14" s="9">
        <v>91</v>
      </c>
      <c r="NM14" s="9">
        <v>37</v>
      </c>
      <c r="NN14" s="9">
        <v>0</v>
      </c>
      <c r="NO14" s="9">
        <v>874</v>
      </c>
      <c r="NP14" s="9">
        <v>430</v>
      </c>
      <c r="NQ14" s="9">
        <v>199</v>
      </c>
      <c r="NR14" s="9">
        <v>153</v>
      </c>
      <c r="NS14" s="9">
        <v>48</v>
      </c>
      <c r="NT14" s="9">
        <v>1929</v>
      </c>
      <c r="NU14" s="9">
        <v>76</v>
      </c>
      <c r="NV14" s="9">
        <v>0</v>
      </c>
      <c r="NW14" s="9">
        <v>144</v>
      </c>
      <c r="NX14" s="9">
        <v>18</v>
      </c>
      <c r="NY14" s="9">
        <v>3</v>
      </c>
      <c r="NZ14" s="9">
        <v>8</v>
      </c>
      <c r="OA14" s="9">
        <v>7</v>
      </c>
      <c r="OB14" s="9">
        <v>23</v>
      </c>
      <c r="OC14" s="9">
        <v>9</v>
      </c>
      <c r="OD14" s="9">
        <v>0</v>
      </c>
      <c r="OE14" s="9">
        <v>44</v>
      </c>
      <c r="OF14" s="9">
        <v>8</v>
      </c>
      <c r="OG14" s="9">
        <v>0</v>
      </c>
      <c r="OH14" s="9">
        <v>0</v>
      </c>
      <c r="OI14" s="9">
        <v>0</v>
      </c>
      <c r="OJ14" s="9">
        <v>3</v>
      </c>
      <c r="OK14" s="9">
        <v>0</v>
      </c>
      <c r="OL14" s="9">
        <v>0</v>
      </c>
      <c r="OM14" s="9">
        <v>459</v>
      </c>
      <c r="ON14" s="9">
        <v>89</v>
      </c>
      <c r="OO14" s="9">
        <v>46</v>
      </c>
      <c r="OP14" s="9">
        <v>10</v>
      </c>
      <c r="OQ14" s="9">
        <v>12</v>
      </c>
      <c r="OR14" s="9">
        <v>43</v>
      </c>
      <c r="OS14" s="9">
        <v>15</v>
      </c>
      <c r="OT14" s="9">
        <v>0</v>
      </c>
      <c r="OU14" s="9">
        <v>282</v>
      </c>
      <c r="OV14" s="9">
        <v>42</v>
      </c>
      <c r="OW14" s="9">
        <v>26</v>
      </c>
      <c r="OX14" s="9">
        <v>14</v>
      </c>
      <c r="OY14" s="9">
        <v>5</v>
      </c>
      <c r="OZ14" s="9">
        <v>40</v>
      </c>
      <c r="PA14" s="9">
        <v>7</v>
      </c>
      <c r="PB14" s="9">
        <v>0</v>
      </c>
      <c r="PC14" s="9">
        <v>1474</v>
      </c>
      <c r="PD14" s="9">
        <v>185</v>
      </c>
      <c r="PE14" s="9">
        <v>230</v>
      </c>
      <c r="PF14" s="9">
        <v>72</v>
      </c>
      <c r="PG14" s="9">
        <v>11</v>
      </c>
      <c r="PH14" s="9">
        <v>181</v>
      </c>
      <c r="PI14" s="9">
        <v>104</v>
      </c>
      <c r="PJ14" s="9">
        <v>0</v>
      </c>
      <c r="PK14" s="9">
        <v>81</v>
      </c>
      <c r="PL14" s="9">
        <v>14</v>
      </c>
      <c r="PM14" s="9">
        <v>8</v>
      </c>
      <c r="PN14" s="9">
        <v>10</v>
      </c>
      <c r="PO14" s="9">
        <v>0</v>
      </c>
      <c r="PP14" s="9">
        <v>13</v>
      </c>
      <c r="PQ14" s="9">
        <v>13</v>
      </c>
      <c r="PR14" s="9">
        <v>0</v>
      </c>
      <c r="PS14" s="9">
        <v>3650</v>
      </c>
      <c r="PT14" s="9">
        <v>714</v>
      </c>
      <c r="PU14" s="9">
        <v>913</v>
      </c>
      <c r="PV14" s="9">
        <v>369</v>
      </c>
      <c r="PW14" s="9">
        <v>82</v>
      </c>
      <c r="PX14" s="9">
        <v>5475</v>
      </c>
      <c r="PY14" s="9">
        <v>38327</v>
      </c>
      <c r="PZ14" s="9">
        <v>0</v>
      </c>
      <c r="QA14" s="9">
        <v>1441</v>
      </c>
      <c r="QB14" s="9">
        <v>331</v>
      </c>
      <c r="QC14" s="9">
        <v>322</v>
      </c>
      <c r="QD14" s="9">
        <v>132</v>
      </c>
      <c r="QE14" s="9">
        <v>35</v>
      </c>
      <c r="QF14" s="9">
        <v>946</v>
      </c>
      <c r="QG14" s="9">
        <v>141</v>
      </c>
      <c r="QH14" s="9">
        <v>0</v>
      </c>
      <c r="QI14" s="9">
        <v>0</v>
      </c>
      <c r="QJ14" s="9">
        <v>0</v>
      </c>
      <c r="QK14" s="9">
        <v>0</v>
      </c>
      <c r="QL14" s="9">
        <v>0</v>
      </c>
      <c r="QM14" s="9">
        <v>0</v>
      </c>
      <c r="QN14" s="9">
        <v>0</v>
      </c>
      <c r="QO14" s="9">
        <v>0</v>
      </c>
      <c r="QP14" s="9">
        <v>0</v>
      </c>
      <c r="QQ14" s="9">
        <v>0</v>
      </c>
      <c r="QR14" s="9">
        <v>0</v>
      </c>
      <c r="QS14" s="9">
        <v>0</v>
      </c>
      <c r="QT14" s="9">
        <v>0</v>
      </c>
      <c r="QU14" s="9">
        <v>0</v>
      </c>
      <c r="QV14" s="9">
        <v>0</v>
      </c>
      <c r="QW14" s="9">
        <v>0</v>
      </c>
      <c r="QX14" s="9">
        <v>0</v>
      </c>
      <c r="QY14" s="9">
        <v>0</v>
      </c>
      <c r="QZ14" s="9">
        <v>0</v>
      </c>
      <c r="RA14" s="9">
        <v>0</v>
      </c>
      <c r="RB14" s="9">
        <v>0</v>
      </c>
      <c r="RC14" s="9">
        <v>0</v>
      </c>
      <c r="RD14" s="9">
        <v>0</v>
      </c>
      <c r="RE14" s="9">
        <v>0</v>
      </c>
      <c r="RF14" s="9">
        <v>0</v>
      </c>
      <c r="RG14" s="9">
        <v>0</v>
      </c>
      <c r="RH14" s="9">
        <v>0</v>
      </c>
      <c r="RI14" s="9">
        <v>0</v>
      </c>
      <c r="RJ14" s="9">
        <v>0</v>
      </c>
      <c r="RK14" s="9">
        <v>0</v>
      </c>
      <c r="RL14" s="9">
        <v>0</v>
      </c>
      <c r="RM14" s="9">
        <v>0</v>
      </c>
      <c r="RN14" s="9">
        <v>0</v>
      </c>
      <c r="RO14" s="9">
        <v>0</v>
      </c>
      <c r="RP14" s="9">
        <v>0</v>
      </c>
      <c r="RQ14" s="9">
        <v>0</v>
      </c>
      <c r="RR14" s="9">
        <v>0</v>
      </c>
      <c r="RS14" s="9">
        <v>0</v>
      </c>
      <c r="RT14" s="9">
        <v>0</v>
      </c>
      <c r="RU14" s="9">
        <v>0</v>
      </c>
      <c r="RV14" s="9">
        <v>0</v>
      </c>
      <c r="RW14" s="9">
        <v>0</v>
      </c>
      <c r="RX14" s="9">
        <v>0</v>
      </c>
      <c r="RY14" s="9">
        <v>0</v>
      </c>
      <c r="RZ14" s="9">
        <v>0</v>
      </c>
      <c r="SA14" s="9">
        <v>0</v>
      </c>
      <c r="SB14" s="9">
        <v>0</v>
      </c>
      <c r="SC14" s="9">
        <v>0</v>
      </c>
      <c r="SD14" s="9">
        <v>0</v>
      </c>
      <c r="SE14" s="9">
        <v>0</v>
      </c>
      <c r="SF14" s="9">
        <v>0</v>
      </c>
      <c r="SG14" s="9">
        <v>0</v>
      </c>
      <c r="SH14" s="9">
        <v>0</v>
      </c>
      <c r="SI14" s="9">
        <v>0</v>
      </c>
      <c r="SJ14" s="9">
        <v>0</v>
      </c>
      <c r="SK14" s="9">
        <v>0</v>
      </c>
      <c r="SL14" s="9">
        <v>0</v>
      </c>
      <c r="SM14" s="9">
        <v>0</v>
      </c>
      <c r="SN14" s="9">
        <v>0</v>
      </c>
      <c r="SO14" s="9">
        <v>0</v>
      </c>
      <c r="SP14" s="9">
        <v>0</v>
      </c>
      <c r="SQ14" s="9">
        <v>0</v>
      </c>
      <c r="SR14" s="9">
        <v>0</v>
      </c>
      <c r="SS14" s="9">
        <v>0</v>
      </c>
      <c r="ST14" s="9">
        <v>0</v>
      </c>
      <c r="SU14">
        <f t="shared" si="0"/>
        <v>33975</v>
      </c>
      <c r="SV14">
        <f t="shared" si="2"/>
        <v>3250</v>
      </c>
      <c r="SW14">
        <f t="shared" si="2"/>
        <v>1178</v>
      </c>
      <c r="SX14">
        <f t="shared" si="2"/>
        <v>880</v>
      </c>
      <c r="SY14">
        <f t="shared" si="2"/>
        <v>138</v>
      </c>
      <c r="SZ14">
        <f t="shared" si="2"/>
        <v>1544</v>
      </c>
      <c r="TA14">
        <f t="shared" si="2"/>
        <v>58</v>
      </c>
      <c r="TB14">
        <f t="shared" si="2"/>
        <v>3</v>
      </c>
      <c r="TC14">
        <f t="shared" si="2"/>
        <v>11628</v>
      </c>
      <c r="TD14">
        <f t="shared" si="2"/>
        <v>1388</v>
      </c>
      <c r="TE14">
        <f t="shared" si="2"/>
        <v>458</v>
      </c>
      <c r="TF14">
        <f t="shared" si="2"/>
        <v>296</v>
      </c>
      <c r="TG14">
        <f t="shared" si="2"/>
        <v>38</v>
      </c>
      <c r="TH14">
        <f t="shared" si="2"/>
        <v>414</v>
      </c>
      <c r="TI14">
        <f t="shared" si="2"/>
        <v>5</v>
      </c>
      <c r="TJ14">
        <f t="shared" si="2"/>
        <v>0</v>
      </c>
      <c r="TK14">
        <f t="shared" si="2"/>
        <v>91394</v>
      </c>
      <c r="TL14">
        <f t="shared" si="2"/>
        <v>10205</v>
      </c>
      <c r="TM14">
        <f t="shared" si="2"/>
        <v>3540</v>
      </c>
      <c r="TN14">
        <f t="shared" si="2"/>
        <v>2344</v>
      </c>
      <c r="TO14">
        <f t="shared" si="2"/>
        <v>429</v>
      </c>
      <c r="TP14">
        <f t="shared" si="2"/>
        <v>4355</v>
      </c>
      <c r="TQ14">
        <f t="shared" si="2"/>
        <v>164</v>
      </c>
      <c r="TR14">
        <f t="shared" si="2"/>
        <v>0</v>
      </c>
      <c r="TS14">
        <f t="shared" si="2"/>
        <v>52433</v>
      </c>
      <c r="TT14">
        <f t="shared" si="2"/>
        <v>5863</v>
      </c>
      <c r="TU14">
        <f t="shared" si="2"/>
        <v>2657</v>
      </c>
      <c r="TV14">
        <f t="shared" si="2"/>
        <v>1544</v>
      </c>
      <c r="TW14">
        <f t="shared" si="2"/>
        <v>318</v>
      </c>
      <c r="TX14">
        <f t="shared" si="2"/>
        <v>3162</v>
      </c>
      <c r="TY14">
        <f t="shared" si="2"/>
        <v>89</v>
      </c>
      <c r="TZ14">
        <f t="shared" si="2"/>
        <v>0</v>
      </c>
      <c r="UA14">
        <f t="shared" si="2"/>
        <v>156896</v>
      </c>
      <c r="UB14">
        <f t="shared" si="2"/>
        <v>19007</v>
      </c>
      <c r="UC14">
        <f t="shared" si="2"/>
        <v>9920</v>
      </c>
      <c r="UD14">
        <f t="shared" si="2"/>
        <v>5173</v>
      </c>
      <c r="UE14">
        <f t="shared" si="2"/>
        <v>924</v>
      </c>
      <c r="UF14">
        <f t="shared" si="2"/>
        <v>12468</v>
      </c>
      <c r="UG14">
        <f t="shared" si="2"/>
        <v>805</v>
      </c>
      <c r="UH14">
        <f t="shared" si="2"/>
        <v>0</v>
      </c>
      <c r="UI14">
        <f t="shared" si="2"/>
        <v>6642</v>
      </c>
      <c r="UJ14">
        <f t="shared" si="2"/>
        <v>985</v>
      </c>
      <c r="UK14">
        <f t="shared" si="2"/>
        <v>469</v>
      </c>
      <c r="UL14">
        <f t="shared" si="2"/>
        <v>297</v>
      </c>
      <c r="UM14">
        <f t="shared" si="2"/>
        <v>77</v>
      </c>
      <c r="UN14">
        <f t="shared" si="2"/>
        <v>833</v>
      </c>
      <c r="UO14">
        <f t="shared" si="2"/>
        <v>61</v>
      </c>
      <c r="UP14">
        <f t="shared" si="2"/>
        <v>0</v>
      </c>
      <c r="UQ14">
        <f t="shared" si="2"/>
        <v>10388</v>
      </c>
      <c r="UR14">
        <f t="shared" si="2"/>
        <v>1903</v>
      </c>
      <c r="US14">
        <f t="shared" si="2"/>
        <v>2238</v>
      </c>
      <c r="UT14">
        <f t="shared" si="2"/>
        <v>933</v>
      </c>
      <c r="UU14">
        <f t="shared" si="2"/>
        <v>184</v>
      </c>
      <c r="UV14">
        <f t="shared" si="2"/>
        <v>7414</v>
      </c>
      <c r="UW14">
        <f t="shared" si="2"/>
        <v>39062</v>
      </c>
      <c r="UX14">
        <f t="shared" si="2"/>
        <v>0</v>
      </c>
      <c r="UY14">
        <f t="shared" si="2"/>
        <v>155434</v>
      </c>
      <c r="UZ14">
        <f t="shared" si="2"/>
        <v>25682</v>
      </c>
      <c r="VA14">
        <f t="shared" si="2"/>
        <v>11591</v>
      </c>
      <c r="VB14">
        <f t="shared" si="2"/>
        <v>9611</v>
      </c>
      <c r="VC14">
        <f t="shared" si="2"/>
        <v>2076</v>
      </c>
      <c r="VD14">
        <f t="shared" si="2"/>
        <v>38079</v>
      </c>
      <c r="VE14">
        <f t="shared" si="2"/>
        <v>1668</v>
      </c>
      <c r="VF14">
        <f t="shared" si="2"/>
        <v>0</v>
      </c>
    </row>
    <row r="15" spans="1:578" x14ac:dyDescent="0.2">
      <c r="B15" s="25" t="s">
        <v>40</v>
      </c>
      <c r="C15" s="9">
        <v>30576</v>
      </c>
      <c r="D15" s="9">
        <v>2848</v>
      </c>
      <c r="E15" s="9">
        <v>993</v>
      </c>
      <c r="F15" s="9">
        <v>880</v>
      </c>
      <c r="G15" s="9">
        <v>120</v>
      </c>
      <c r="H15" s="9">
        <v>1288</v>
      </c>
      <c r="I15" s="9">
        <v>20</v>
      </c>
      <c r="J15" s="9">
        <v>0</v>
      </c>
      <c r="K15" s="9">
        <v>9169</v>
      </c>
      <c r="L15" s="9">
        <v>1120</v>
      </c>
      <c r="M15" s="9">
        <v>338</v>
      </c>
      <c r="N15" s="9">
        <v>239</v>
      </c>
      <c r="O15" s="9">
        <v>52</v>
      </c>
      <c r="P15" s="9">
        <v>396</v>
      </c>
      <c r="Q15" s="9">
        <v>15</v>
      </c>
      <c r="R15" s="9">
        <v>0</v>
      </c>
      <c r="S15" s="9">
        <v>69936</v>
      </c>
      <c r="T15" s="9">
        <v>8382</v>
      </c>
      <c r="U15" s="9">
        <v>2804</v>
      </c>
      <c r="V15" s="9">
        <v>1981</v>
      </c>
      <c r="W15" s="9">
        <v>379</v>
      </c>
      <c r="X15" s="9">
        <v>4232</v>
      </c>
      <c r="Y15" s="9">
        <v>128</v>
      </c>
      <c r="Z15" s="9">
        <v>0</v>
      </c>
      <c r="AA15" s="9">
        <v>31198</v>
      </c>
      <c r="AB15" s="9">
        <v>3890</v>
      </c>
      <c r="AC15" s="9">
        <v>1521</v>
      </c>
      <c r="AD15" s="9">
        <v>957</v>
      </c>
      <c r="AE15" s="9">
        <v>198</v>
      </c>
      <c r="AF15" s="9">
        <v>2271</v>
      </c>
      <c r="AG15" s="9">
        <v>69</v>
      </c>
      <c r="AH15" s="9">
        <v>0</v>
      </c>
      <c r="AI15" s="9">
        <v>41028</v>
      </c>
      <c r="AJ15" s="9">
        <v>5401</v>
      </c>
      <c r="AK15" s="9">
        <v>2412</v>
      </c>
      <c r="AL15" s="9">
        <v>1344</v>
      </c>
      <c r="AM15" s="9">
        <v>269</v>
      </c>
      <c r="AN15" s="9">
        <v>3596</v>
      </c>
      <c r="AO15" s="9">
        <v>210</v>
      </c>
      <c r="AP15" s="9">
        <v>0</v>
      </c>
      <c r="AQ15" s="9">
        <v>3419</v>
      </c>
      <c r="AR15" s="9">
        <v>545</v>
      </c>
      <c r="AS15" s="9">
        <v>217</v>
      </c>
      <c r="AT15" s="9">
        <v>129</v>
      </c>
      <c r="AU15" s="9">
        <v>21</v>
      </c>
      <c r="AV15" s="9">
        <v>408</v>
      </c>
      <c r="AW15" s="9">
        <v>22</v>
      </c>
      <c r="AX15" s="9">
        <v>0</v>
      </c>
      <c r="AY15" s="9">
        <v>3029</v>
      </c>
      <c r="AZ15" s="9">
        <v>490</v>
      </c>
      <c r="BA15" s="9">
        <v>516</v>
      </c>
      <c r="BB15" s="9">
        <v>170</v>
      </c>
      <c r="BC15" s="9">
        <v>37</v>
      </c>
      <c r="BD15" s="9">
        <v>618</v>
      </c>
      <c r="BE15" s="9">
        <v>257</v>
      </c>
      <c r="BF15" s="9">
        <v>0</v>
      </c>
      <c r="BG15" s="9">
        <v>49720</v>
      </c>
      <c r="BH15" s="9">
        <v>7702</v>
      </c>
      <c r="BI15" s="9">
        <v>3097</v>
      </c>
      <c r="BJ15" s="9">
        <v>2167</v>
      </c>
      <c r="BK15" s="9">
        <v>450</v>
      </c>
      <c r="BL15" s="9">
        <v>8447</v>
      </c>
      <c r="BM15" s="9">
        <v>337</v>
      </c>
      <c r="BN15" s="9">
        <v>0</v>
      </c>
      <c r="BO15" s="9">
        <v>696</v>
      </c>
      <c r="BP15" s="9">
        <v>73</v>
      </c>
      <c r="BQ15" s="9">
        <v>25</v>
      </c>
      <c r="BR15" s="9">
        <v>20</v>
      </c>
      <c r="BS15" s="9">
        <v>8</v>
      </c>
      <c r="BT15" s="9">
        <v>28</v>
      </c>
      <c r="BU15" s="9">
        <v>0</v>
      </c>
      <c r="BV15" s="9">
        <v>0</v>
      </c>
      <c r="BW15" s="9">
        <v>668</v>
      </c>
      <c r="BX15" s="9">
        <v>50</v>
      </c>
      <c r="BY15" s="9">
        <v>32</v>
      </c>
      <c r="BZ15" s="9">
        <v>12</v>
      </c>
      <c r="CA15" s="9">
        <v>3</v>
      </c>
      <c r="CB15" s="9">
        <v>25</v>
      </c>
      <c r="CC15" s="9">
        <v>0</v>
      </c>
      <c r="CD15" s="9">
        <v>0</v>
      </c>
      <c r="CE15" s="9">
        <v>1847</v>
      </c>
      <c r="CF15" s="9">
        <v>260</v>
      </c>
      <c r="CG15" s="9">
        <v>82</v>
      </c>
      <c r="CH15" s="9">
        <v>78</v>
      </c>
      <c r="CI15" s="9">
        <v>17</v>
      </c>
      <c r="CJ15" s="9">
        <v>134</v>
      </c>
      <c r="CK15" s="9">
        <v>6</v>
      </c>
      <c r="CL15" s="9">
        <v>0</v>
      </c>
      <c r="CM15" s="9">
        <v>6840</v>
      </c>
      <c r="CN15" s="9">
        <v>711</v>
      </c>
      <c r="CO15" s="9">
        <v>336</v>
      </c>
      <c r="CP15" s="9">
        <v>166</v>
      </c>
      <c r="CQ15" s="9">
        <v>38</v>
      </c>
      <c r="CR15" s="9">
        <v>370</v>
      </c>
      <c r="CS15" s="9">
        <v>13</v>
      </c>
      <c r="CT15" s="9">
        <v>0</v>
      </c>
      <c r="CU15" s="9">
        <v>31345</v>
      </c>
      <c r="CV15" s="9">
        <v>3718</v>
      </c>
      <c r="CW15" s="9">
        <v>1853</v>
      </c>
      <c r="CX15" s="9">
        <v>855</v>
      </c>
      <c r="CY15" s="9">
        <v>173</v>
      </c>
      <c r="CZ15" s="9">
        <v>2463</v>
      </c>
      <c r="DA15" s="9">
        <v>109</v>
      </c>
      <c r="DB15" s="9">
        <v>0</v>
      </c>
      <c r="DC15" s="9">
        <v>806</v>
      </c>
      <c r="DD15" s="9">
        <v>127</v>
      </c>
      <c r="DE15" s="9">
        <v>54</v>
      </c>
      <c r="DF15" s="9">
        <v>27</v>
      </c>
      <c r="DG15" s="9">
        <v>0</v>
      </c>
      <c r="DH15" s="9">
        <v>111</v>
      </c>
      <c r="DI15" s="9">
        <v>0</v>
      </c>
      <c r="DJ15" s="9">
        <v>0</v>
      </c>
      <c r="DK15" s="9">
        <v>999</v>
      </c>
      <c r="DL15" s="9">
        <v>153</v>
      </c>
      <c r="DM15" s="9">
        <v>140</v>
      </c>
      <c r="DN15" s="9">
        <v>53</v>
      </c>
      <c r="DO15" s="9">
        <v>13</v>
      </c>
      <c r="DP15" s="9">
        <v>232</v>
      </c>
      <c r="DQ15" s="9">
        <v>76</v>
      </c>
      <c r="DR15" s="9">
        <v>0</v>
      </c>
      <c r="DS15" s="9">
        <v>24383</v>
      </c>
      <c r="DT15" s="9">
        <v>3514</v>
      </c>
      <c r="DU15" s="9">
        <v>1540</v>
      </c>
      <c r="DV15" s="9">
        <v>1044</v>
      </c>
      <c r="DW15" s="9">
        <v>190</v>
      </c>
      <c r="DX15" s="9">
        <v>4215</v>
      </c>
      <c r="DY15" s="9">
        <v>124</v>
      </c>
      <c r="DZ15" s="9">
        <v>0</v>
      </c>
      <c r="EA15" s="9">
        <v>988</v>
      </c>
      <c r="EB15" s="9">
        <v>88</v>
      </c>
      <c r="EC15" s="9">
        <v>41</v>
      </c>
      <c r="ED15" s="9">
        <v>22</v>
      </c>
      <c r="EE15" s="9">
        <v>3</v>
      </c>
      <c r="EF15" s="9">
        <v>47</v>
      </c>
      <c r="EG15" s="9">
        <v>0</v>
      </c>
      <c r="EH15" s="9">
        <v>0</v>
      </c>
      <c r="EI15" s="9">
        <v>780</v>
      </c>
      <c r="EJ15" s="9">
        <v>80</v>
      </c>
      <c r="EK15" s="9">
        <v>37</v>
      </c>
      <c r="EL15" s="9">
        <v>13</v>
      </c>
      <c r="EM15" s="9">
        <v>3</v>
      </c>
      <c r="EN15" s="9">
        <v>38</v>
      </c>
      <c r="EO15" s="9">
        <v>0</v>
      </c>
      <c r="EP15" s="9">
        <v>0</v>
      </c>
      <c r="EQ15" s="9">
        <v>2749</v>
      </c>
      <c r="ER15" s="9">
        <v>444</v>
      </c>
      <c r="ES15" s="9">
        <v>131</v>
      </c>
      <c r="ET15" s="9">
        <v>77</v>
      </c>
      <c r="EU15" s="9">
        <v>21</v>
      </c>
      <c r="EV15" s="9">
        <v>205</v>
      </c>
      <c r="EW15" s="9">
        <v>3</v>
      </c>
      <c r="EX15" s="9">
        <v>0</v>
      </c>
      <c r="EY15" s="9">
        <v>9732</v>
      </c>
      <c r="EZ15" s="9">
        <v>981</v>
      </c>
      <c r="FA15" s="9">
        <v>512</v>
      </c>
      <c r="FB15" s="9">
        <v>270</v>
      </c>
      <c r="FC15" s="9">
        <v>44</v>
      </c>
      <c r="FD15" s="9">
        <v>704</v>
      </c>
      <c r="FE15" s="9">
        <v>17</v>
      </c>
      <c r="FF15" s="9">
        <v>0</v>
      </c>
      <c r="FG15" s="9">
        <v>74638</v>
      </c>
      <c r="FH15" s="9">
        <v>9197</v>
      </c>
      <c r="FI15" s="9">
        <v>4631</v>
      </c>
      <c r="FJ15" s="9">
        <v>2290</v>
      </c>
      <c r="FK15" s="9">
        <v>432</v>
      </c>
      <c r="FL15" s="9">
        <v>6760</v>
      </c>
      <c r="FM15" s="9">
        <v>284</v>
      </c>
      <c r="FN15" s="9">
        <v>0</v>
      </c>
      <c r="FO15" s="9">
        <v>1779</v>
      </c>
      <c r="FP15" s="9">
        <v>281</v>
      </c>
      <c r="FQ15" s="9">
        <v>148</v>
      </c>
      <c r="FR15" s="9">
        <v>88</v>
      </c>
      <c r="FS15" s="9">
        <v>21</v>
      </c>
      <c r="FT15" s="9">
        <v>276</v>
      </c>
      <c r="FU15" s="9">
        <v>7</v>
      </c>
      <c r="FV15" s="9">
        <v>0</v>
      </c>
      <c r="FW15" s="9">
        <v>2264</v>
      </c>
      <c r="FX15" s="9">
        <v>358</v>
      </c>
      <c r="FY15" s="9">
        <v>388</v>
      </c>
      <c r="FZ15" s="9">
        <v>183</v>
      </c>
      <c r="GA15" s="9">
        <v>28</v>
      </c>
      <c r="GB15" s="9">
        <v>665</v>
      </c>
      <c r="GC15" s="9">
        <v>202</v>
      </c>
      <c r="GD15" s="9">
        <v>0</v>
      </c>
      <c r="GE15" s="9">
        <v>59931</v>
      </c>
      <c r="GF15" s="9">
        <v>9349</v>
      </c>
      <c r="GG15" s="9">
        <v>4627</v>
      </c>
      <c r="GH15" s="9">
        <v>3428</v>
      </c>
      <c r="GI15" s="9">
        <v>694</v>
      </c>
      <c r="GJ15" s="9">
        <v>14402</v>
      </c>
      <c r="GK15" s="9">
        <v>522</v>
      </c>
      <c r="GL15" s="9">
        <v>0</v>
      </c>
      <c r="GM15" s="9">
        <v>51</v>
      </c>
      <c r="GN15" s="9">
        <v>11</v>
      </c>
      <c r="GO15" s="9">
        <v>7</v>
      </c>
      <c r="GP15" s="9">
        <v>3</v>
      </c>
      <c r="GQ15" s="9">
        <v>0</v>
      </c>
      <c r="GR15" s="9">
        <v>5</v>
      </c>
      <c r="GS15" s="9">
        <v>0</v>
      </c>
      <c r="GT15" s="9">
        <v>0</v>
      </c>
      <c r="GU15" s="9">
        <v>51</v>
      </c>
      <c r="GV15" s="9">
        <v>11</v>
      </c>
      <c r="GW15" s="9">
        <v>0</v>
      </c>
      <c r="GX15" s="9">
        <v>0</v>
      </c>
      <c r="GY15" s="9">
        <v>0</v>
      </c>
      <c r="GZ15" s="9">
        <v>0</v>
      </c>
      <c r="HA15" s="9">
        <v>0</v>
      </c>
      <c r="HB15" s="9">
        <v>0</v>
      </c>
      <c r="HC15" s="9">
        <v>150</v>
      </c>
      <c r="HD15" s="9">
        <v>35</v>
      </c>
      <c r="HE15" s="9">
        <v>14</v>
      </c>
      <c r="HF15" s="9">
        <v>11</v>
      </c>
      <c r="HG15" s="9">
        <v>0</v>
      </c>
      <c r="HH15" s="9">
        <v>32</v>
      </c>
      <c r="HI15" s="9">
        <v>6</v>
      </c>
      <c r="HJ15" s="9">
        <v>0</v>
      </c>
      <c r="HK15" s="9">
        <v>623</v>
      </c>
      <c r="HL15" s="9">
        <v>87</v>
      </c>
      <c r="HM15" s="9">
        <v>43</v>
      </c>
      <c r="HN15" s="9">
        <v>24</v>
      </c>
      <c r="HO15" s="9">
        <v>4</v>
      </c>
      <c r="HP15" s="9">
        <v>105</v>
      </c>
      <c r="HQ15" s="9">
        <v>9</v>
      </c>
      <c r="HR15" s="9">
        <v>0</v>
      </c>
      <c r="HS15" s="9">
        <v>7180</v>
      </c>
      <c r="HT15" s="9">
        <v>1112</v>
      </c>
      <c r="HU15" s="9">
        <v>509</v>
      </c>
      <c r="HV15" s="9">
        <v>322</v>
      </c>
      <c r="HW15" s="9">
        <v>80</v>
      </c>
      <c r="HX15" s="9">
        <v>1210</v>
      </c>
      <c r="HY15" s="9">
        <v>48</v>
      </c>
      <c r="HZ15" s="9">
        <v>0</v>
      </c>
      <c r="IA15" s="9">
        <v>255</v>
      </c>
      <c r="IB15" s="9">
        <v>59</v>
      </c>
      <c r="IC15" s="9">
        <v>35</v>
      </c>
      <c r="ID15" s="9">
        <v>12</v>
      </c>
      <c r="IE15" s="9">
        <v>3</v>
      </c>
      <c r="IF15" s="9">
        <v>65</v>
      </c>
      <c r="IG15" s="9">
        <v>0</v>
      </c>
      <c r="IH15" s="9">
        <v>0</v>
      </c>
      <c r="II15" s="9">
        <v>503</v>
      </c>
      <c r="IJ15" s="9">
        <v>111</v>
      </c>
      <c r="IK15" s="9">
        <v>110</v>
      </c>
      <c r="IL15" s="9">
        <v>46</v>
      </c>
      <c r="IM15" s="9">
        <v>10</v>
      </c>
      <c r="IN15" s="9">
        <v>273</v>
      </c>
      <c r="IO15" s="9">
        <v>66</v>
      </c>
      <c r="IP15" s="9">
        <v>0</v>
      </c>
      <c r="IQ15" s="9">
        <v>14949</v>
      </c>
      <c r="IR15" s="9">
        <v>2884</v>
      </c>
      <c r="IS15" s="9">
        <v>1286</v>
      </c>
      <c r="IT15" s="9">
        <v>1162</v>
      </c>
      <c r="IU15" s="9">
        <v>270</v>
      </c>
      <c r="IV15" s="9">
        <v>6971</v>
      </c>
      <c r="IW15" s="9">
        <v>234</v>
      </c>
      <c r="IX15" s="9">
        <v>0</v>
      </c>
      <c r="IY15" s="9">
        <v>22</v>
      </c>
      <c r="IZ15" s="9">
        <v>0</v>
      </c>
      <c r="JA15" s="9">
        <v>4</v>
      </c>
      <c r="JB15" s="9">
        <v>0</v>
      </c>
      <c r="JC15" s="9">
        <v>0</v>
      </c>
      <c r="JD15" s="9">
        <v>0</v>
      </c>
      <c r="JE15" s="9">
        <v>0</v>
      </c>
      <c r="JF15" s="9">
        <v>0</v>
      </c>
      <c r="JG15" s="9">
        <v>5</v>
      </c>
      <c r="JH15" s="9">
        <v>0</v>
      </c>
      <c r="JI15" s="9">
        <v>0</v>
      </c>
      <c r="JJ15" s="9">
        <v>0</v>
      </c>
      <c r="JK15" s="9">
        <v>0</v>
      </c>
      <c r="JL15" s="9">
        <v>0</v>
      </c>
      <c r="JM15" s="9">
        <v>0</v>
      </c>
      <c r="JN15" s="9">
        <v>0</v>
      </c>
      <c r="JO15" s="9">
        <v>39</v>
      </c>
      <c r="JP15" s="9">
        <v>15</v>
      </c>
      <c r="JQ15" s="9">
        <v>3</v>
      </c>
      <c r="JR15" s="9">
        <v>4</v>
      </c>
      <c r="JS15" s="9">
        <v>0</v>
      </c>
      <c r="JT15" s="9">
        <v>8</v>
      </c>
      <c r="JU15" s="9">
        <v>0</v>
      </c>
      <c r="JV15" s="9">
        <v>0</v>
      </c>
      <c r="JW15" s="9">
        <v>143</v>
      </c>
      <c r="JX15" s="9">
        <v>15</v>
      </c>
      <c r="JY15" s="9">
        <v>10</v>
      </c>
      <c r="JZ15" s="9">
        <v>6</v>
      </c>
      <c r="KA15" s="9">
        <v>5</v>
      </c>
      <c r="KB15" s="9">
        <v>25</v>
      </c>
      <c r="KC15" s="9">
        <v>0</v>
      </c>
      <c r="KD15" s="9">
        <v>0</v>
      </c>
      <c r="KE15" s="9">
        <v>1476</v>
      </c>
      <c r="KF15" s="9">
        <v>306</v>
      </c>
      <c r="KG15" s="9">
        <v>132</v>
      </c>
      <c r="KH15" s="9">
        <v>106</v>
      </c>
      <c r="KI15" s="9">
        <v>24</v>
      </c>
      <c r="KJ15" s="9">
        <v>508</v>
      </c>
      <c r="KK15" s="9">
        <v>23</v>
      </c>
      <c r="KL15" s="9">
        <v>0</v>
      </c>
      <c r="KM15" s="9">
        <v>75</v>
      </c>
      <c r="KN15" s="9">
        <v>31</v>
      </c>
      <c r="KO15" s="9">
        <v>11</v>
      </c>
      <c r="KP15" s="9">
        <v>8</v>
      </c>
      <c r="KQ15" s="9">
        <v>0</v>
      </c>
      <c r="KR15" s="9">
        <v>55</v>
      </c>
      <c r="KS15" s="9">
        <v>0</v>
      </c>
      <c r="KT15" s="9">
        <v>0</v>
      </c>
      <c r="KU15" s="9">
        <v>236</v>
      </c>
      <c r="KV15" s="9">
        <v>68</v>
      </c>
      <c r="KW15" s="9">
        <v>70</v>
      </c>
      <c r="KX15" s="9">
        <v>32</v>
      </c>
      <c r="KY15" s="9">
        <v>12</v>
      </c>
      <c r="KZ15" s="9">
        <v>225</v>
      </c>
      <c r="LA15" s="9">
        <v>75</v>
      </c>
      <c r="LB15" s="9">
        <v>0</v>
      </c>
      <c r="LC15" s="9">
        <v>6208</v>
      </c>
      <c r="LD15" s="9">
        <v>1985</v>
      </c>
      <c r="LE15" s="9">
        <v>728</v>
      </c>
      <c r="LF15" s="9">
        <v>715</v>
      </c>
      <c r="LG15" s="9">
        <v>206</v>
      </c>
      <c r="LH15" s="9">
        <v>6179</v>
      </c>
      <c r="LI15" s="9">
        <v>195</v>
      </c>
      <c r="LJ15" s="9">
        <v>0</v>
      </c>
      <c r="LK15" s="9">
        <v>16</v>
      </c>
      <c r="LL15" s="9">
        <v>3</v>
      </c>
      <c r="LM15" s="9">
        <v>0</v>
      </c>
      <c r="LN15" s="9">
        <v>0</v>
      </c>
      <c r="LO15" s="9">
        <v>0</v>
      </c>
      <c r="LP15" s="9">
        <v>4</v>
      </c>
      <c r="LQ15" s="9">
        <v>0</v>
      </c>
      <c r="LR15" s="9">
        <v>0</v>
      </c>
      <c r="LS15" s="9">
        <v>7</v>
      </c>
      <c r="LT15" s="9">
        <v>0</v>
      </c>
      <c r="LU15" s="9">
        <v>0</v>
      </c>
      <c r="LV15" s="9">
        <v>0</v>
      </c>
      <c r="LW15" s="9">
        <v>0</v>
      </c>
      <c r="LX15" s="9">
        <v>0</v>
      </c>
      <c r="LY15" s="9">
        <v>0</v>
      </c>
      <c r="LZ15" s="9">
        <v>0</v>
      </c>
      <c r="MA15" s="9">
        <v>35</v>
      </c>
      <c r="MB15" s="9">
        <v>4</v>
      </c>
      <c r="MC15" s="9">
        <v>4</v>
      </c>
      <c r="MD15" s="9">
        <v>0</v>
      </c>
      <c r="ME15" s="9">
        <v>0</v>
      </c>
      <c r="MF15" s="9">
        <v>6</v>
      </c>
      <c r="MG15" s="9">
        <v>0</v>
      </c>
      <c r="MH15" s="9">
        <v>0</v>
      </c>
      <c r="MI15" s="9">
        <v>20</v>
      </c>
      <c r="MJ15" s="9">
        <v>8</v>
      </c>
      <c r="MK15" s="9">
        <v>0</v>
      </c>
      <c r="ML15" s="9">
        <v>0</v>
      </c>
      <c r="MM15" s="9">
        <v>0</v>
      </c>
      <c r="MN15" s="9">
        <v>4</v>
      </c>
      <c r="MO15" s="9">
        <v>0</v>
      </c>
      <c r="MP15" s="9">
        <v>0</v>
      </c>
      <c r="MQ15" s="9">
        <v>109</v>
      </c>
      <c r="MR15" s="9">
        <v>29</v>
      </c>
      <c r="MS15" s="9">
        <v>24</v>
      </c>
      <c r="MT15" s="9">
        <v>15</v>
      </c>
      <c r="MU15" s="9">
        <v>4</v>
      </c>
      <c r="MV15" s="9">
        <v>51</v>
      </c>
      <c r="MW15" s="9">
        <v>0</v>
      </c>
      <c r="MX15" s="9">
        <v>0</v>
      </c>
      <c r="MY15" s="9">
        <v>14</v>
      </c>
      <c r="MZ15" s="9">
        <v>8</v>
      </c>
      <c r="NA15" s="9">
        <v>6</v>
      </c>
      <c r="NB15" s="9">
        <v>0</v>
      </c>
      <c r="NC15" s="9">
        <v>0</v>
      </c>
      <c r="ND15" s="9">
        <v>11</v>
      </c>
      <c r="NE15" s="9">
        <v>0</v>
      </c>
      <c r="NF15" s="9">
        <v>0</v>
      </c>
      <c r="NG15" s="9">
        <v>58</v>
      </c>
      <c r="NH15" s="9">
        <v>15</v>
      </c>
      <c r="NI15" s="9">
        <v>31</v>
      </c>
      <c r="NJ15" s="9">
        <v>9</v>
      </c>
      <c r="NK15" s="9">
        <v>0</v>
      </c>
      <c r="NL15" s="9">
        <v>93</v>
      </c>
      <c r="NM15" s="9">
        <v>41</v>
      </c>
      <c r="NN15" s="9">
        <v>0</v>
      </c>
      <c r="NO15" s="9">
        <v>1158</v>
      </c>
      <c r="NP15" s="9">
        <v>493</v>
      </c>
      <c r="NQ15" s="9">
        <v>203</v>
      </c>
      <c r="NR15" s="9">
        <v>158</v>
      </c>
      <c r="NS15" s="9">
        <v>47</v>
      </c>
      <c r="NT15" s="9">
        <v>2292</v>
      </c>
      <c r="NU15" s="9">
        <v>81</v>
      </c>
      <c r="NV15" s="9">
        <v>0</v>
      </c>
      <c r="NW15" s="9">
        <v>162</v>
      </c>
      <c r="NX15" s="9">
        <v>24</v>
      </c>
      <c r="NY15" s="9">
        <v>10</v>
      </c>
      <c r="NZ15" s="9">
        <v>12</v>
      </c>
      <c r="OA15" s="9">
        <v>0</v>
      </c>
      <c r="OB15" s="9">
        <v>17</v>
      </c>
      <c r="OC15" s="9">
        <v>0</v>
      </c>
      <c r="OD15" s="9">
        <v>0</v>
      </c>
      <c r="OE15" s="9">
        <v>60</v>
      </c>
      <c r="OF15" s="9">
        <v>5</v>
      </c>
      <c r="OG15" s="9">
        <v>5</v>
      </c>
      <c r="OH15" s="9">
        <v>3</v>
      </c>
      <c r="OI15" s="9">
        <v>0</v>
      </c>
      <c r="OJ15" s="9">
        <v>6</v>
      </c>
      <c r="OK15" s="9">
        <v>7</v>
      </c>
      <c r="OL15" s="9">
        <v>0</v>
      </c>
      <c r="OM15" s="9">
        <v>516</v>
      </c>
      <c r="ON15" s="9">
        <v>91</v>
      </c>
      <c r="OO15" s="9">
        <v>42</v>
      </c>
      <c r="OP15" s="9">
        <v>27</v>
      </c>
      <c r="OQ15" s="9">
        <v>4</v>
      </c>
      <c r="OR15" s="9">
        <v>51</v>
      </c>
      <c r="OS15" s="9">
        <v>3</v>
      </c>
      <c r="OT15" s="9">
        <v>0</v>
      </c>
      <c r="OU15" s="9">
        <v>369</v>
      </c>
      <c r="OV15" s="9">
        <v>50</v>
      </c>
      <c r="OW15" s="9">
        <v>38</v>
      </c>
      <c r="OX15" s="9">
        <v>13</v>
      </c>
      <c r="OY15" s="9">
        <v>5</v>
      </c>
      <c r="OZ15" s="9">
        <v>49</v>
      </c>
      <c r="PA15" s="9">
        <v>9</v>
      </c>
      <c r="PB15" s="9">
        <v>0</v>
      </c>
      <c r="PC15" s="9">
        <v>1650</v>
      </c>
      <c r="PD15" s="9">
        <v>232</v>
      </c>
      <c r="PE15" s="9">
        <v>281</v>
      </c>
      <c r="PF15" s="9">
        <v>74</v>
      </c>
      <c r="PG15" s="9">
        <v>18</v>
      </c>
      <c r="PH15" s="9">
        <v>216</v>
      </c>
      <c r="PI15" s="9">
        <v>108</v>
      </c>
      <c r="PJ15" s="9">
        <v>0</v>
      </c>
      <c r="PK15" s="9">
        <v>85</v>
      </c>
      <c r="PL15" s="9">
        <v>16</v>
      </c>
      <c r="PM15" s="9">
        <v>12</v>
      </c>
      <c r="PN15" s="9">
        <v>7</v>
      </c>
      <c r="PO15" s="9">
        <v>0</v>
      </c>
      <c r="PP15" s="9">
        <v>23</v>
      </c>
      <c r="PQ15" s="9">
        <v>10</v>
      </c>
      <c r="PR15" s="9">
        <v>0</v>
      </c>
      <c r="PS15" s="9">
        <v>4307</v>
      </c>
      <c r="PT15" s="9">
        <v>813</v>
      </c>
      <c r="PU15" s="9">
        <v>958</v>
      </c>
      <c r="PV15" s="9">
        <v>366</v>
      </c>
      <c r="PW15" s="9">
        <v>86</v>
      </c>
      <c r="PX15" s="9">
        <v>4809</v>
      </c>
      <c r="PY15" s="9">
        <v>36508</v>
      </c>
      <c r="PZ15" s="9">
        <v>0</v>
      </c>
      <c r="QA15" s="9">
        <v>1803</v>
      </c>
      <c r="QB15" s="9">
        <v>385</v>
      </c>
      <c r="QC15" s="9">
        <v>326</v>
      </c>
      <c r="QD15" s="9">
        <v>156</v>
      </c>
      <c r="QE15" s="9">
        <v>31</v>
      </c>
      <c r="QF15" s="9">
        <v>1042</v>
      </c>
      <c r="QG15" s="9">
        <v>144</v>
      </c>
      <c r="QH15" s="9">
        <v>0</v>
      </c>
      <c r="QI15" s="9">
        <v>0</v>
      </c>
      <c r="QJ15" s="9">
        <v>0</v>
      </c>
      <c r="QK15" s="9">
        <v>0</v>
      </c>
      <c r="QL15" s="9">
        <v>0</v>
      </c>
      <c r="QM15" s="9">
        <v>0</v>
      </c>
      <c r="QN15" s="9">
        <v>0</v>
      </c>
      <c r="QO15" s="9">
        <v>0</v>
      </c>
      <c r="QP15" s="9">
        <v>0</v>
      </c>
      <c r="QQ15" s="9">
        <v>0</v>
      </c>
      <c r="QR15" s="9">
        <v>0</v>
      </c>
      <c r="QS15" s="9">
        <v>0</v>
      </c>
      <c r="QT15" s="9">
        <v>0</v>
      </c>
      <c r="QU15" s="9">
        <v>0</v>
      </c>
      <c r="QV15" s="9">
        <v>0</v>
      </c>
      <c r="QW15" s="9">
        <v>0</v>
      </c>
      <c r="QX15" s="9">
        <v>0</v>
      </c>
      <c r="QY15" s="9">
        <v>0</v>
      </c>
      <c r="QZ15" s="9">
        <v>0</v>
      </c>
      <c r="RA15" s="9">
        <v>0</v>
      </c>
      <c r="RB15" s="9">
        <v>0</v>
      </c>
      <c r="RC15" s="9">
        <v>0</v>
      </c>
      <c r="RD15" s="9">
        <v>0</v>
      </c>
      <c r="RE15" s="9">
        <v>0</v>
      </c>
      <c r="RF15" s="9">
        <v>0</v>
      </c>
      <c r="RG15" s="9">
        <v>0</v>
      </c>
      <c r="RH15" s="9">
        <v>0</v>
      </c>
      <c r="RI15" s="9">
        <v>0</v>
      </c>
      <c r="RJ15" s="9">
        <v>0</v>
      </c>
      <c r="RK15" s="9">
        <v>0</v>
      </c>
      <c r="RL15" s="9">
        <v>0</v>
      </c>
      <c r="RM15" s="9">
        <v>0</v>
      </c>
      <c r="RN15" s="9">
        <v>0</v>
      </c>
      <c r="RO15" s="9">
        <v>0</v>
      </c>
      <c r="RP15" s="9">
        <v>0</v>
      </c>
      <c r="RQ15" s="9">
        <v>0</v>
      </c>
      <c r="RR15" s="9">
        <v>0</v>
      </c>
      <c r="RS15" s="9">
        <v>0</v>
      </c>
      <c r="RT15" s="9">
        <v>0</v>
      </c>
      <c r="RU15" s="9">
        <v>0</v>
      </c>
      <c r="RV15" s="9">
        <v>0</v>
      </c>
      <c r="RW15" s="9">
        <v>0</v>
      </c>
      <c r="RX15" s="9">
        <v>0</v>
      </c>
      <c r="RY15" s="9">
        <v>0</v>
      </c>
      <c r="RZ15" s="9">
        <v>0</v>
      </c>
      <c r="SA15" s="9">
        <v>0</v>
      </c>
      <c r="SB15" s="9">
        <v>0</v>
      </c>
      <c r="SC15" s="9">
        <v>0</v>
      </c>
      <c r="SD15" s="9">
        <v>0</v>
      </c>
      <c r="SE15" s="9">
        <v>0</v>
      </c>
      <c r="SF15" s="9">
        <v>0</v>
      </c>
      <c r="SG15" s="9">
        <v>0</v>
      </c>
      <c r="SH15" s="9">
        <v>0</v>
      </c>
      <c r="SI15" s="9">
        <v>0</v>
      </c>
      <c r="SJ15" s="9">
        <v>0</v>
      </c>
      <c r="SK15" s="9">
        <v>0</v>
      </c>
      <c r="SL15" s="9">
        <v>0</v>
      </c>
      <c r="SM15" s="9">
        <v>0</v>
      </c>
      <c r="SN15" s="9">
        <v>0</v>
      </c>
      <c r="SO15" s="9">
        <v>0</v>
      </c>
      <c r="SP15" s="9">
        <v>0</v>
      </c>
      <c r="SQ15" s="9">
        <v>0</v>
      </c>
      <c r="SR15" s="9">
        <v>0</v>
      </c>
      <c r="SS15" s="9">
        <v>0</v>
      </c>
      <c r="ST15" s="9">
        <v>0</v>
      </c>
      <c r="SU15">
        <f t="shared" si="0"/>
        <v>32511</v>
      </c>
      <c r="SV15">
        <f t="shared" si="2"/>
        <v>3047</v>
      </c>
      <c r="SW15">
        <f t="shared" si="2"/>
        <v>1080</v>
      </c>
      <c r="SX15">
        <f t="shared" si="2"/>
        <v>937</v>
      </c>
      <c r="SY15">
        <f t="shared" si="2"/>
        <v>131</v>
      </c>
      <c r="SZ15">
        <f t="shared" si="2"/>
        <v>1389</v>
      </c>
      <c r="TA15">
        <f t="shared" si="2"/>
        <v>20</v>
      </c>
      <c r="TB15">
        <f t="shared" si="2"/>
        <v>0</v>
      </c>
      <c r="TC15">
        <f t="shared" si="2"/>
        <v>10740</v>
      </c>
      <c r="TD15">
        <f t="shared" si="2"/>
        <v>1266</v>
      </c>
      <c r="TE15">
        <f t="shared" si="2"/>
        <v>412</v>
      </c>
      <c r="TF15">
        <f t="shared" si="2"/>
        <v>267</v>
      </c>
      <c r="TG15">
        <f t="shared" si="2"/>
        <v>58</v>
      </c>
      <c r="TH15">
        <f t="shared" si="2"/>
        <v>465</v>
      </c>
      <c r="TI15">
        <f t="shared" si="2"/>
        <v>22</v>
      </c>
      <c r="TJ15">
        <f t="shared" si="2"/>
        <v>0</v>
      </c>
      <c r="TK15">
        <f t="shared" si="2"/>
        <v>75272</v>
      </c>
      <c r="TL15">
        <f t="shared" si="2"/>
        <v>9231</v>
      </c>
      <c r="TM15">
        <f t="shared" si="2"/>
        <v>3080</v>
      </c>
      <c r="TN15">
        <f t="shared" si="2"/>
        <v>2178</v>
      </c>
      <c r="TO15">
        <f t="shared" si="2"/>
        <v>421</v>
      </c>
      <c r="TP15">
        <f t="shared" si="2"/>
        <v>4668</v>
      </c>
      <c r="TQ15">
        <f t="shared" si="2"/>
        <v>146</v>
      </c>
      <c r="TR15">
        <f t="shared" si="2"/>
        <v>0</v>
      </c>
      <c r="TS15">
        <f t="shared" si="2"/>
        <v>48925</v>
      </c>
      <c r="TT15">
        <f t="shared" si="2"/>
        <v>5742</v>
      </c>
      <c r="TU15">
        <f t="shared" si="2"/>
        <v>2460</v>
      </c>
      <c r="TV15">
        <f t="shared" si="2"/>
        <v>1436</v>
      </c>
      <c r="TW15">
        <f t="shared" si="2"/>
        <v>294</v>
      </c>
      <c r="TX15">
        <f t="shared" si="2"/>
        <v>3528</v>
      </c>
      <c r="TY15">
        <f t="shared" si="2"/>
        <v>117</v>
      </c>
      <c r="TZ15">
        <f t="shared" si="2"/>
        <v>0</v>
      </c>
      <c r="UA15">
        <f t="shared" si="2"/>
        <v>157426</v>
      </c>
      <c r="UB15">
        <f t="shared" si="2"/>
        <v>19995</v>
      </c>
      <c r="UC15">
        <f t="shared" si="2"/>
        <v>9842</v>
      </c>
      <c r="UD15">
        <f t="shared" si="2"/>
        <v>5006</v>
      </c>
      <c r="UE15">
        <f t="shared" si="2"/>
        <v>1000</v>
      </c>
      <c r="UF15">
        <f t="shared" si="2"/>
        <v>14804</v>
      </c>
      <c r="UG15">
        <f t="shared" si="2"/>
        <v>782</v>
      </c>
      <c r="UH15">
        <f t="shared" si="2"/>
        <v>0</v>
      </c>
      <c r="UI15">
        <f t="shared" si="2"/>
        <v>6433</v>
      </c>
      <c r="UJ15">
        <f t="shared" si="2"/>
        <v>1067</v>
      </c>
      <c r="UK15">
        <f t="shared" si="2"/>
        <v>483</v>
      </c>
      <c r="UL15">
        <f t="shared" si="2"/>
        <v>271</v>
      </c>
      <c r="UM15">
        <f t="shared" si="2"/>
        <v>45</v>
      </c>
      <c r="UN15">
        <f t="shared" si="2"/>
        <v>949</v>
      </c>
      <c r="UO15">
        <f t="shared" si="2"/>
        <v>39</v>
      </c>
      <c r="UP15">
        <f t="shared" si="2"/>
        <v>0</v>
      </c>
      <c r="UQ15">
        <f t="shared" si="2"/>
        <v>11396</v>
      </c>
      <c r="UR15">
        <f t="shared" si="2"/>
        <v>2008</v>
      </c>
      <c r="US15">
        <f t="shared" si="2"/>
        <v>2213</v>
      </c>
      <c r="UT15">
        <f t="shared" si="2"/>
        <v>859</v>
      </c>
      <c r="UU15">
        <f t="shared" si="2"/>
        <v>186</v>
      </c>
      <c r="UV15">
        <f t="shared" si="2"/>
        <v>6915</v>
      </c>
      <c r="UW15">
        <f t="shared" si="2"/>
        <v>37225</v>
      </c>
      <c r="UX15">
        <f t="shared" si="2"/>
        <v>0</v>
      </c>
      <c r="UY15">
        <f t="shared" si="2"/>
        <v>158152</v>
      </c>
      <c r="UZ15">
        <f t="shared" si="2"/>
        <v>26312</v>
      </c>
      <c r="VA15">
        <f t="shared" si="2"/>
        <v>11807</v>
      </c>
      <c r="VB15">
        <f t="shared" si="2"/>
        <v>8830</v>
      </c>
      <c r="VC15">
        <f t="shared" si="2"/>
        <v>1888</v>
      </c>
      <c r="VD15">
        <f t="shared" si="2"/>
        <v>43548</v>
      </c>
      <c r="VE15">
        <f t="shared" si="2"/>
        <v>1637</v>
      </c>
      <c r="VF15">
        <f t="shared" si="2"/>
        <v>0</v>
      </c>
    </row>
    <row r="16" spans="1:578" x14ac:dyDescent="0.2">
      <c r="B16" s="25" t="s">
        <v>41</v>
      </c>
      <c r="C16" s="9">
        <v>27127</v>
      </c>
      <c r="D16" s="9">
        <v>2721</v>
      </c>
      <c r="E16" s="9">
        <v>975</v>
      </c>
      <c r="F16" s="9">
        <v>780</v>
      </c>
      <c r="G16" s="9">
        <v>111</v>
      </c>
      <c r="H16" s="9">
        <v>1420</v>
      </c>
      <c r="I16" s="9">
        <v>32</v>
      </c>
      <c r="J16" s="9">
        <v>0</v>
      </c>
      <c r="K16" s="9">
        <v>9421</v>
      </c>
      <c r="L16" s="9">
        <v>1258</v>
      </c>
      <c r="M16" s="9">
        <v>460</v>
      </c>
      <c r="N16" s="9">
        <v>235</v>
      </c>
      <c r="O16" s="9">
        <v>46</v>
      </c>
      <c r="P16" s="9">
        <v>574</v>
      </c>
      <c r="Q16" s="9">
        <v>11</v>
      </c>
      <c r="R16" s="9">
        <v>0</v>
      </c>
      <c r="S16" s="9">
        <v>64108</v>
      </c>
      <c r="T16" s="9">
        <v>8310</v>
      </c>
      <c r="U16" s="9">
        <v>2843</v>
      </c>
      <c r="V16" s="9">
        <v>1814</v>
      </c>
      <c r="W16" s="9">
        <v>381</v>
      </c>
      <c r="X16" s="9">
        <v>5158</v>
      </c>
      <c r="Y16" s="9">
        <v>104</v>
      </c>
      <c r="Z16" s="9">
        <v>0</v>
      </c>
      <c r="AA16" s="9">
        <v>28921</v>
      </c>
      <c r="AB16" s="9">
        <v>4051</v>
      </c>
      <c r="AC16" s="9">
        <v>1472</v>
      </c>
      <c r="AD16" s="9">
        <v>871</v>
      </c>
      <c r="AE16" s="9">
        <v>210</v>
      </c>
      <c r="AF16" s="9">
        <v>2714</v>
      </c>
      <c r="AG16" s="9">
        <v>58</v>
      </c>
      <c r="AH16" s="9">
        <v>0</v>
      </c>
      <c r="AI16" s="9">
        <v>37162</v>
      </c>
      <c r="AJ16" s="9">
        <v>5471</v>
      </c>
      <c r="AK16" s="9">
        <v>2391</v>
      </c>
      <c r="AL16" s="9">
        <v>1420</v>
      </c>
      <c r="AM16" s="9">
        <v>316</v>
      </c>
      <c r="AN16" s="9">
        <v>4520</v>
      </c>
      <c r="AO16" s="9">
        <v>154</v>
      </c>
      <c r="AP16" s="9">
        <v>0</v>
      </c>
      <c r="AQ16" s="9">
        <v>3310</v>
      </c>
      <c r="AR16" s="9">
        <v>532</v>
      </c>
      <c r="AS16" s="9">
        <v>231</v>
      </c>
      <c r="AT16" s="9">
        <v>139</v>
      </c>
      <c r="AU16" s="9">
        <v>34</v>
      </c>
      <c r="AV16" s="9">
        <v>495</v>
      </c>
      <c r="AW16" s="9">
        <v>24</v>
      </c>
      <c r="AX16" s="9">
        <v>0</v>
      </c>
      <c r="AY16" s="9">
        <v>3030</v>
      </c>
      <c r="AZ16" s="9">
        <v>550</v>
      </c>
      <c r="BA16" s="9">
        <v>495</v>
      </c>
      <c r="BB16" s="9">
        <v>145</v>
      </c>
      <c r="BC16" s="9">
        <v>33</v>
      </c>
      <c r="BD16" s="9">
        <v>763</v>
      </c>
      <c r="BE16" s="9">
        <v>237</v>
      </c>
      <c r="BF16" s="9">
        <v>0</v>
      </c>
      <c r="BG16" s="9">
        <v>48819</v>
      </c>
      <c r="BH16" s="9">
        <v>8295</v>
      </c>
      <c r="BI16" s="9">
        <v>3154</v>
      </c>
      <c r="BJ16" s="9">
        <v>2091</v>
      </c>
      <c r="BK16" s="9">
        <v>489</v>
      </c>
      <c r="BL16" s="9">
        <v>10392</v>
      </c>
      <c r="BM16" s="9">
        <v>304</v>
      </c>
      <c r="BN16" s="9">
        <v>0</v>
      </c>
      <c r="BO16" s="9">
        <v>634</v>
      </c>
      <c r="BP16" s="9">
        <v>65</v>
      </c>
      <c r="BQ16" s="9">
        <v>29</v>
      </c>
      <c r="BR16" s="9">
        <v>31</v>
      </c>
      <c r="BS16" s="9">
        <v>0</v>
      </c>
      <c r="BT16" s="9">
        <v>30</v>
      </c>
      <c r="BU16" s="9">
        <v>0</v>
      </c>
      <c r="BV16" s="9">
        <v>0</v>
      </c>
      <c r="BW16" s="9">
        <v>658</v>
      </c>
      <c r="BX16" s="9">
        <v>65</v>
      </c>
      <c r="BY16" s="9">
        <v>44</v>
      </c>
      <c r="BZ16" s="9">
        <v>13</v>
      </c>
      <c r="CA16" s="9">
        <v>6</v>
      </c>
      <c r="CB16" s="9">
        <v>34</v>
      </c>
      <c r="CC16" s="9">
        <v>0</v>
      </c>
      <c r="CD16" s="9">
        <v>0</v>
      </c>
      <c r="CE16" s="9">
        <v>1629</v>
      </c>
      <c r="CF16" s="9">
        <v>264</v>
      </c>
      <c r="CG16" s="9">
        <v>98</v>
      </c>
      <c r="CH16" s="9">
        <v>56</v>
      </c>
      <c r="CI16" s="9">
        <v>18</v>
      </c>
      <c r="CJ16" s="9">
        <v>138</v>
      </c>
      <c r="CK16" s="9">
        <v>3</v>
      </c>
      <c r="CL16" s="9">
        <v>0</v>
      </c>
      <c r="CM16" s="9">
        <v>5726</v>
      </c>
      <c r="CN16" s="9">
        <v>709</v>
      </c>
      <c r="CO16" s="9">
        <v>338</v>
      </c>
      <c r="CP16" s="9">
        <v>158</v>
      </c>
      <c r="CQ16" s="9">
        <v>26</v>
      </c>
      <c r="CR16" s="9">
        <v>462</v>
      </c>
      <c r="CS16" s="9">
        <v>7</v>
      </c>
      <c r="CT16" s="9">
        <v>0</v>
      </c>
      <c r="CU16" s="9">
        <v>25279</v>
      </c>
      <c r="CV16" s="9">
        <v>3389</v>
      </c>
      <c r="CW16" s="9">
        <v>1593</v>
      </c>
      <c r="CX16" s="9">
        <v>773</v>
      </c>
      <c r="CY16" s="9">
        <v>161</v>
      </c>
      <c r="CZ16" s="9">
        <v>2592</v>
      </c>
      <c r="DA16" s="9">
        <v>75</v>
      </c>
      <c r="DB16" s="9">
        <v>0</v>
      </c>
      <c r="DC16" s="9">
        <v>720</v>
      </c>
      <c r="DD16" s="9">
        <v>88</v>
      </c>
      <c r="DE16" s="9">
        <v>55</v>
      </c>
      <c r="DF16" s="9">
        <v>30</v>
      </c>
      <c r="DG16" s="9">
        <v>6</v>
      </c>
      <c r="DH16" s="9">
        <v>116</v>
      </c>
      <c r="DI16" s="9">
        <v>4</v>
      </c>
      <c r="DJ16" s="9">
        <v>0</v>
      </c>
      <c r="DK16" s="9">
        <v>851</v>
      </c>
      <c r="DL16" s="9">
        <v>125</v>
      </c>
      <c r="DM16" s="9">
        <v>113</v>
      </c>
      <c r="DN16" s="9">
        <v>46</v>
      </c>
      <c r="DO16" s="9">
        <v>4</v>
      </c>
      <c r="DP16" s="9">
        <v>204</v>
      </c>
      <c r="DQ16" s="9">
        <v>52</v>
      </c>
      <c r="DR16" s="9">
        <v>0</v>
      </c>
      <c r="DS16" s="9">
        <v>20447</v>
      </c>
      <c r="DT16" s="9">
        <v>3159</v>
      </c>
      <c r="DU16" s="9">
        <v>1366</v>
      </c>
      <c r="DV16" s="9">
        <v>767</v>
      </c>
      <c r="DW16" s="9">
        <v>189</v>
      </c>
      <c r="DX16" s="9">
        <v>3989</v>
      </c>
      <c r="DY16" s="9">
        <v>130</v>
      </c>
      <c r="DZ16" s="9">
        <v>0</v>
      </c>
      <c r="EA16" s="9">
        <v>833</v>
      </c>
      <c r="EB16" s="9">
        <v>82</v>
      </c>
      <c r="EC16" s="9">
        <v>30</v>
      </c>
      <c r="ED16" s="9">
        <v>27</v>
      </c>
      <c r="EE16" s="9">
        <v>0</v>
      </c>
      <c r="EF16" s="9">
        <v>63</v>
      </c>
      <c r="EG16" s="9">
        <v>7</v>
      </c>
      <c r="EH16" s="9">
        <v>0</v>
      </c>
      <c r="EI16" s="9">
        <v>816</v>
      </c>
      <c r="EJ16" s="9">
        <v>75</v>
      </c>
      <c r="EK16" s="9">
        <v>48</v>
      </c>
      <c r="EL16" s="9">
        <v>26</v>
      </c>
      <c r="EM16" s="9">
        <v>4</v>
      </c>
      <c r="EN16" s="9">
        <v>43</v>
      </c>
      <c r="EO16" s="9">
        <v>0</v>
      </c>
      <c r="EP16" s="9">
        <v>0</v>
      </c>
      <c r="EQ16" s="9">
        <v>2319</v>
      </c>
      <c r="ER16" s="9">
        <v>365</v>
      </c>
      <c r="ES16" s="9">
        <v>115</v>
      </c>
      <c r="ET16" s="9">
        <v>81</v>
      </c>
      <c r="EU16" s="9">
        <v>16</v>
      </c>
      <c r="EV16" s="9">
        <v>218</v>
      </c>
      <c r="EW16" s="9">
        <v>6</v>
      </c>
      <c r="EX16" s="9">
        <v>0</v>
      </c>
      <c r="EY16" s="9">
        <v>8359</v>
      </c>
      <c r="EZ16" s="9">
        <v>1000</v>
      </c>
      <c r="FA16" s="9">
        <v>538</v>
      </c>
      <c r="FB16" s="9">
        <v>273</v>
      </c>
      <c r="FC16" s="9">
        <v>56</v>
      </c>
      <c r="FD16" s="9">
        <v>741</v>
      </c>
      <c r="FE16" s="9">
        <v>10</v>
      </c>
      <c r="FF16" s="9">
        <v>0</v>
      </c>
      <c r="FG16" s="9">
        <v>68131</v>
      </c>
      <c r="FH16" s="9">
        <v>9398</v>
      </c>
      <c r="FI16" s="9">
        <v>4659</v>
      </c>
      <c r="FJ16" s="9">
        <v>2229</v>
      </c>
      <c r="FK16" s="9">
        <v>460</v>
      </c>
      <c r="FL16" s="9">
        <v>8630</v>
      </c>
      <c r="FM16" s="9">
        <v>242</v>
      </c>
      <c r="FN16" s="9">
        <v>0</v>
      </c>
      <c r="FO16" s="9">
        <v>1648</v>
      </c>
      <c r="FP16" s="9">
        <v>289</v>
      </c>
      <c r="FQ16" s="9">
        <v>124</v>
      </c>
      <c r="FR16" s="9">
        <v>75</v>
      </c>
      <c r="FS16" s="9">
        <v>13</v>
      </c>
      <c r="FT16" s="9">
        <v>324</v>
      </c>
      <c r="FU16" s="9">
        <v>6</v>
      </c>
      <c r="FV16" s="9">
        <v>0</v>
      </c>
      <c r="FW16" s="9">
        <v>2070</v>
      </c>
      <c r="FX16" s="9">
        <v>365</v>
      </c>
      <c r="FY16" s="9">
        <v>332</v>
      </c>
      <c r="FZ16" s="9">
        <v>118</v>
      </c>
      <c r="GA16" s="9">
        <v>41</v>
      </c>
      <c r="GB16" s="9">
        <v>699</v>
      </c>
      <c r="GC16" s="9">
        <v>183</v>
      </c>
      <c r="GD16" s="9">
        <v>0</v>
      </c>
      <c r="GE16" s="9">
        <v>52991</v>
      </c>
      <c r="GF16" s="9">
        <v>8835</v>
      </c>
      <c r="GG16" s="9">
        <v>4208</v>
      </c>
      <c r="GH16" s="9">
        <v>2639</v>
      </c>
      <c r="GI16" s="9">
        <v>624</v>
      </c>
      <c r="GJ16" s="9">
        <v>15154</v>
      </c>
      <c r="GK16" s="9">
        <v>449</v>
      </c>
      <c r="GL16" s="9">
        <v>0</v>
      </c>
      <c r="GM16" s="9">
        <v>59</v>
      </c>
      <c r="GN16" s="9">
        <v>7</v>
      </c>
      <c r="GO16" s="9">
        <v>3</v>
      </c>
      <c r="GP16" s="9">
        <v>0</v>
      </c>
      <c r="GQ16" s="9">
        <v>0</v>
      </c>
      <c r="GR16" s="9">
        <v>4</v>
      </c>
      <c r="GS16" s="9">
        <v>0</v>
      </c>
      <c r="GT16" s="9">
        <v>0</v>
      </c>
      <c r="GU16" s="9">
        <v>55</v>
      </c>
      <c r="GV16" s="9">
        <v>9</v>
      </c>
      <c r="GW16" s="9">
        <v>5</v>
      </c>
      <c r="GX16" s="9">
        <v>0</v>
      </c>
      <c r="GY16" s="9">
        <v>0</v>
      </c>
      <c r="GZ16" s="9">
        <v>10</v>
      </c>
      <c r="HA16" s="9">
        <v>0</v>
      </c>
      <c r="HB16" s="9">
        <v>0</v>
      </c>
      <c r="HC16" s="9">
        <v>172</v>
      </c>
      <c r="HD16" s="9">
        <v>51</v>
      </c>
      <c r="HE16" s="9">
        <v>16</v>
      </c>
      <c r="HF16" s="9">
        <v>14</v>
      </c>
      <c r="HG16" s="9">
        <v>3</v>
      </c>
      <c r="HH16" s="9">
        <v>30</v>
      </c>
      <c r="HI16" s="9">
        <v>0</v>
      </c>
      <c r="HJ16" s="9">
        <v>0</v>
      </c>
      <c r="HK16" s="9">
        <v>685</v>
      </c>
      <c r="HL16" s="9">
        <v>98</v>
      </c>
      <c r="HM16" s="9">
        <v>49</v>
      </c>
      <c r="HN16" s="9">
        <v>17</v>
      </c>
      <c r="HO16" s="9">
        <v>9</v>
      </c>
      <c r="HP16" s="9">
        <v>129</v>
      </c>
      <c r="HQ16" s="9">
        <v>0</v>
      </c>
      <c r="HR16" s="9">
        <v>0</v>
      </c>
      <c r="HS16" s="9">
        <v>8182</v>
      </c>
      <c r="HT16" s="9">
        <v>1436</v>
      </c>
      <c r="HU16" s="9">
        <v>636</v>
      </c>
      <c r="HV16" s="9">
        <v>344</v>
      </c>
      <c r="HW16" s="9">
        <v>73</v>
      </c>
      <c r="HX16" s="9">
        <v>1678</v>
      </c>
      <c r="HY16" s="9">
        <v>57</v>
      </c>
      <c r="HZ16" s="9">
        <v>0</v>
      </c>
      <c r="IA16" s="9">
        <v>305</v>
      </c>
      <c r="IB16" s="9">
        <v>58</v>
      </c>
      <c r="IC16" s="9">
        <v>43</v>
      </c>
      <c r="ID16" s="9">
        <v>17</v>
      </c>
      <c r="IE16" s="9">
        <v>4</v>
      </c>
      <c r="IF16" s="9">
        <v>106</v>
      </c>
      <c r="IG16" s="9">
        <v>0</v>
      </c>
      <c r="IH16" s="9">
        <v>0</v>
      </c>
      <c r="II16" s="9">
        <v>527</v>
      </c>
      <c r="IJ16" s="9">
        <v>126</v>
      </c>
      <c r="IK16" s="9">
        <v>103</v>
      </c>
      <c r="IL16" s="9">
        <v>46</v>
      </c>
      <c r="IM16" s="9">
        <v>9</v>
      </c>
      <c r="IN16" s="9">
        <v>304</v>
      </c>
      <c r="IO16" s="9">
        <v>47</v>
      </c>
      <c r="IP16" s="9">
        <v>0</v>
      </c>
      <c r="IQ16" s="9">
        <v>15633</v>
      </c>
      <c r="IR16" s="9">
        <v>3123</v>
      </c>
      <c r="IS16" s="9">
        <v>1425</v>
      </c>
      <c r="IT16" s="9">
        <v>955</v>
      </c>
      <c r="IU16" s="9">
        <v>259</v>
      </c>
      <c r="IV16" s="9">
        <v>7604</v>
      </c>
      <c r="IW16" s="9">
        <v>203</v>
      </c>
      <c r="IX16" s="9">
        <v>0</v>
      </c>
      <c r="IY16" s="9">
        <v>19</v>
      </c>
      <c r="IZ16" s="9">
        <v>0</v>
      </c>
      <c r="JA16" s="9">
        <v>0</v>
      </c>
      <c r="JB16" s="9">
        <v>0</v>
      </c>
      <c r="JC16" s="9">
        <v>0</v>
      </c>
      <c r="JD16" s="9">
        <v>6</v>
      </c>
      <c r="JE16" s="9">
        <v>0</v>
      </c>
      <c r="JF16" s="9">
        <v>0</v>
      </c>
      <c r="JG16" s="9">
        <v>9</v>
      </c>
      <c r="JH16" s="9">
        <v>9</v>
      </c>
      <c r="JI16" s="9">
        <v>0</v>
      </c>
      <c r="JJ16" s="9">
        <v>0</v>
      </c>
      <c r="JK16" s="9">
        <v>0</v>
      </c>
      <c r="JL16" s="9">
        <v>0</v>
      </c>
      <c r="JM16" s="9">
        <v>0</v>
      </c>
      <c r="JN16" s="9">
        <v>0</v>
      </c>
      <c r="JO16" s="9">
        <v>42</v>
      </c>
      <c r="JP16" s="9">
        <v>16</v>
      </c>
      <c r="JQ16" s="9">
        <v>3</v>
      </c>
      <c r="JR16" s="9">
        <v>0</v>
      </c>
      <c r="JS16" s="9">
        <v>3</v>
      </c>
      <c r="JT16" s="9">
        <v>17</v>
      </c>
      <c r="JU16" s="9">
        <v>0</v>
      </c>
      <c r="JV16" s="9">
        <v>0</v>
      </c>
      <c r="JW16" s="9">
        <v>182</v>
      </c>
      <c r="JX16" s="9">
        <v>46</v>
      </c>
      <c r="JY16" s="9">
        <v>15</v>
      </c>
      <c r="JZ16" s="9">
        <v>11</v>
      </c>
      <c r="KA16" s="9">
        <v>3</v>
      </c>
      <c r="KB16" s="9">
        <v>62</v>
      </c>
      <c r="KC16" s="9">
        <v>0</v>
      </c>
      <c r="KD16" s="9">
        <v>0</v>
      </c>
      <c r="KE16" s="9">
        <v>2308</v>
      </c>
      <c r="KF16" s="9">
        <v>514</v>
      </c>
      <c r="KG16" s="9">
        <v>214</v>
      </c>
      <c r="KH16" s="9">
        <v>128</v>
      </c>
      <c r="KI16" s="9">
        <v>28</v>
      </c>
      <c r="KJ16" s="9">
        <v>817</v>
      </c>
      <c r="KK16" s="9">
        <v>21</v>
      </c>
      <c r="KL16" s="9">
        <v>0</v>
      </c>
      <c r="KM16" s="9">
        <v>127</v>
      </c>
      <c r="KN16" s="9">
        <v>32</v>
      </c>
      <c r="KO16" s="9">
        <v>16</v>
      </c>
      <c r="KP16" s="9">
        <v>5</v>
      </c>
      <c r="KQ16" s="9">
        <v>4</v>
      </c>
      <c r="KR16" s="9">
        <v>60</v>
      </c>
      <c r="KS16" s="9">
        <v>3</v>
      </c>
      <c r="KT16" s="9">
        <v>0</v>
      </c>
      <c r="KU16" s="9">
        <v>330</v>
      </c>
      <c r="KV16" s="9">
        <v>82</v>
      </c>
      <c r="KW16" s="9">
        <v>78</v>
      </c>
      <c r="KX16" s="9">
        <v>34</v>
      </c>
      <c r="KY16" s="9">
        <v>5</v>
      </c>
      <c r="KZ16" s="9">
        <v>334</v>
      </c>
      <c r="LA16" s="9">
        <v>71</v>
      </c>
      <c r="LB16" s="9">
        <v>0</v>
      </c>
      <c r="LC16" s="9">
        <v>8745</v>
      </c>
      <c r="LD16" s="9">
        <v>2439</v>
      </c>
      <c r="LE16" s="9">
        <v>952</v>
      </c>
      <c r="LF16" s="9">
        <v>747</v>
      </c>
      <c r="LG16" s="9">
        <v>215</v>
      </c>
      <c r="LH16" s="9">
        <v>8476</v>
      </c>
      <c r="LI16" s="9">
        <v>251</v>
      </c>
      <c r="LJ16" s="9">
        <v>0</v>
      </c>
      <c r="LK16" s="9">
        <v>16</v>
      </c>
      <c r="LL16" s="9">
        <v>4</v>
      </c>
      <c r="LM16" s="9">
        <v>0</v>
      </c>
      <c r="LN16" s="9">
        <v>0</v>
      </c>
      <c r="LO16" s="9">
        <v>0</v>
      </c>
      <c r="LP16" s="9">
        <v>0</v>
      </c>
      <c r="LQ16" s="9">
        <v>0</v>
      </c>
      <c r="LR16" s="9">
        <v>0</v>
      </c>
      <c r="LS16" s="9">
        <v>4</v>
      </c>
      <c r="LT16" s="9">
        <v>0</v>
      </c>
      <c r="LU16" s="9">
        <v>0</v>
      </c>
      <c r="LV16" s="9">
        <v>0</v>
      </c>
      <c r="LW16" s="9">
        <v>0</v>
      </c>
      <c r="LX16" s="9">
        <v>0</v>
      </c>
      <c r="LY16" s="9">
        <v>0</v>
      </c>
      <c r="LZ16" s="9">
        <v>0</v>
      </c>
      <c r="MA16" s="9">
        <v>35</v>
      </c>
      <c r="MB16" s="9">
        <v>5</v>
      </c>
      <c r="MC16" s="9">
        <v>7</v>
      </c>
      <c r="MD16" s="9">
        <v>0</v>
      </c>
      <c r="ME16" s="9">
        <v>0</v>
      </c>
      <c r="MF16" s="9">
        <v>13</v>
      </c>
      <c r="MG16" s="9">
        <v>0</v>
      </c>
      <c r="MH16" s="9">
        <v>0</v>
      </c>
      <c r="MI16" s="9">
        <v>25</v>
      </c>
      <c r="MJ16" s="9">
        <v>9</v>
      </c>
      <c r="MK16" s="9">
        <v>6</v>
      </c>
      <c r="ML16" s="9">
        <v>0</v>
      </c>
      <c r="MM16" s="9">
        <v>0</v>
      </c>
      <c r="MN16" s="9">
        <v>4</v>
      </c>
      <c r="MO16" s="9">
        <v>0</v>
      </c>
      <c r="MP16" s="9">
        <v>0</v>
      </c>
      <c r="MQ16" s="9">
        <v>127</v>
      </c>
      <c r="MR16" s="9">
        <v>41</v>
      </c>
      <c r="MS16" s="9">
        <v>15</v>
      </c>
      <c r="MT16" s="9">
        <v>11</v>
      </c>
      <c r="MU16" s="9">
        <v>3</v>
      </c>
      <c r="MV16" s="9">
        <v>43</v>
      </c>
      <c r="MW16" s="9">
        <v>3</v>
      </c>
      <c r="MX16" s="9">
        <v>0</v>
      </c>
      <c r="MY16" s="9">
        <v>14</v>
      </c>
      <c r="MZ16" s="9">
        <v>5</v>
      </c>
      <c r="NA16" s="9">
        <v>0</v>
      </c>
      <c r="NB16" s="9">
        <v>3</v>
      </c>
      <c r="NC16" s="9">
        <v>3</v>
      </c>
      <c r="ND16" s="9">
        <v>7</v>
      </c>
      <c r="NE16" s="9">
        <v>5</v>
      </c>
      <c r="NF16" s="9">
        <v>0</v>
      </c>
      <c r="NG16" s="9">
        <v>55</v>
      </c>
      <c r="NH16" s="9">
        <v>21</v>
      </c>
      <c r="NI16" s="9">
        <v>16</v>
      </c>
      <c r="NJ16" s="9">
        <v>8</v>
      </c>
      <c r="NK16" s="9">
        <v>3</v>
      </c>
      <c r="NL16" s="9">
        <v>95</v>
      </c>
      <c r="NM16" s="9">
        <v>48</v>
      </c>
      <c r="NN16" s="9">
        <v>0</v>
      </c>
      <c r="NO16" s="9">
        <v>1334</v>
      </c>
      <c r="NP16" s="9">
        <v>509</v>
      </c>
      <c r="NQ16" s="9">
        <v>214</v>
      </c>
      <c r="NR16" s="9">
        <v>160</v>
      </c>
      <c r="NS16" s="9">
        <v>54</v>
      </c>
      <c r="NT16" s="9">
        <v>2497</v>
      </c>
      <c r="NU16" s="9">
        <v>77</v>
      </c>
      <c r="NV16" s="9">
        <v>0</v>
      </c>
      <c r="NW16" s="9">
        <v>160</v>
      </c>
      <c r="NX16" s="9">
        <v>32</v>
      </c>
      <c r="NY16" s="9">
        <v>10</v>
      </c>
      <c r="NZ16" s="9">
        <v>11</v>
      </c>
      <c r="OA16" s="9">
        <v>0</v>
      </c>
      <c r="OB16" s="9">
        <v>18</v>
      </c>
      <c r="OC16" s="9">
        <v>4</v>
      </c>
      <c r="OD16" s="9">
        <v>0</v>
      </c>
      <c r="OE16" s="9">
        <v>52</v>
      </c>
      <c r="OF16" s="9">
        <v>10</v>
      </c>
      <c r="OG16" s="9">
        <v>3</v>
      </c>
      <c r="OH16" s="9">
        <v>3</v>
      </c>
      <c r="OI16" s="9">
        <v>0</v>
      </c>
      <c r="OJ16" s="9">
        <v>9</v>
      </c>
      <c r="OK16" s="9">
        <v>0</v>
      </c>
      <c r="OL16" s="9">
        <v>0</v>
      </c>
      <c r="OM16" s="9">
        <v>503</v>
      </c>
      <c r="ON16" s="9">
        <v>92</v>
      </c>
      <c r="OO16" s="9">
        <v>34</v>
      </c>
      <c r="OP16" s="9">
        <v>36</v>
      </c>
      <c r="OQ16" s="9">
        <v>6</v>
      </c>
      <c r="OR16" s="9">
        <v>83</v>
      </c>
      <c r="OS16" s="9">
        <v>18</v>
      </c>
      <c r="OT16" s="9">
        <v>0</v>
      </c>
      <c r="OU16" s="9">
        <v>328</v>
      </c>
      <c r="OV16" s="9">
        <v>55</v>
      </c>
      <c r="OW16" s="9">
        <v>20</v>
      </c>
      <c r="OX16" s="9">
        <v>13</v>
      </c>
      <c r="OY16" s="9">
        <v>12</v>
      </c>
      <c r="OZ16" s="9">
        <v>49</v>
      </c>
      <c r="PA16" s="9">
        <v>14</v>
      </c>
      <c r="PB16" s="9">
        <v>0</v>
      </c>
      <c r="PC16" s="9">
        <v>1617</v>
      </c>
      <c r="PD16" s="9">
        <v>248</v>
      </c>
      <c r="PE16" s="9">
        <v>256</v>
      </c>
      <c r="PF16" s="9">
        <v>82</v>
      </c>
      <c r="PG16" s="9">
        <v>11</v>
      </c>
      <c r="PH16" s="9">
        <v>285</v>
      </c>
      <c r="PI16" s="9">
        <v>94</v>
      </c>
      <c r="PJ16" s="9">
        <v>0</v>
      </c>
      <c r="PK16" s="9">
        <v>93</v>
      </c>
      <c r="PL16" s="9">
        <v>12</v>
      </c>
      <c r="PM16" s="9">
        <v>18</v>
      </c>
      <c r="PN16" s="9">
        <v>3</v>
      </c>
      <c r="PO16" s="9">
        <v>4</v>
      </c>
      <c r="PP16" s="9">
        <v>32</v>
      </c>
      <c r="PQ16" s="9">
        <v>13</v>
      </c>
      <c r="PR16" s="9">
        <v>0</v>
      </c>
      <c r="PS16" s="9">
        <v>4309</v>
      </c>
      <c r="PT16" s="9">
        <v>926</v>
      </c>
      <c r="PU16" s="9">
        <v>890</v>
      </c>
      <c r="PV16" s="9">
        <v>324</v>
      </c>
      <c r="PW16" s="9">
        <v>99</v>
      </c>
      <c r="PX16" s="9">
        <v>4310</v>
      </c>
      <c r="PY16" s="9">
        <v>34903</v>
      </c>
      <c r="PZ16" s="9">
        <v>0</v>
      </c>
      <c r="QA16" s="9">
        <v>1774</v>
      </c>
      <c r="QB16" s="9">
        <v>388</v>
      </c>
      <c r="QC16" s="9">
        <v>324</v>
      </c>
      <c r="QD16" s="9">
        <v>147</v>
      </c>
      <c r="QE16" s="9">
        <v>32</v>
      </c>
      <c r="QF16" s="9">
        <v>1256</v>
      </c>
      <c r="QG16" s="9">
        <v>176</v>
      </c>
      <c r="QH16" s="9">
        <v>0</v>
      </c>
      <c r="QI16" s="9">
        <v>0</v>
      </c>
      <c r="QJ16" s="9">
        <v>0</v>
      </c>
      <c r="QK16" s="9">
        <v>0</v>
      </c>
      <c r="QL16" s="9">
        <v>0</v>
      </c>
      <c r="QM16" s="9">
        <v>0</v>
      </c>
      <c r="QN16" s="9">
        <v>0</v>
      </c>
      <c r="QO16" s="9">
        <v>0</v>
      </c>
      <c r="QP16" s="9">
        <v>0</v>
      </c>
      <c r="QQ16" s="9">
        <v>0</v>
      </c>
      <c r="QR16" s="9">
        <v>0</v>
      </c>
      <c r="QS16" s="9">
        <v>0</v>
      </c>
      <c r="QT16" s="9">
        <v>0</v>
      </c>
      <c r="QU16" s="9">
        <v>0</v>
      </c>
      <c r="QV16" s="9">
        <v>0</v>
      </c>
      <c r="QW16" s="9">
        <v>0</v>
      </c>
      <c r="QX16" s="9">
        <v>0</v>
      </c>
      <c r="QY16" s="9">
        <v>0</v>
      </c>
      <c r="QZ16" s="9">
        <v>0</v>
      </c>
      <c r="RA16" s="9">
        <v>0</v>
      </c>
      <c r="RB16" s="9">
        <v>0</v>
      </c>
      <c r="RC16" s="9">
        <v>0</v>
      </c>
      <c r="RD16" s="9">
        <v>0</v>
      </c>
      <c r="RE16" s="9">
        <v>0</v>
      </c>
      <c r="RF16" s="9">
        <v>0</v>
      </c>
      <c r="RG16" s="9">
        <v>0</v>
      </c>
      <c r="RH16" s="9">
        <v>0</v>
      </c>
      <c r="RI16" s="9">
        <v>0</v>
      </c>
      <c r="RJ16" s="9">
        <v>0</v>
      </c>
      <c r="RK16" s="9">
        <v>0</v>
      </c>
      <c r="RL16" s="9">
        <v>0</v>
      </c>
      <c r="RM16" s="9">
        <v>0</v>
      </c>
      <c r="RN16" s="9">
        <v>0</v>
      </c>
      <c r="RO16" s="9">
        <v>0</v>
      </c>
      <c r="RP16" s="9">
        <v>0</v>
      </c>
      <c r="RQ16" s="9">
        <v>0</v>
      </c>
      <c r="RR16" s="9">
        <v>0</v>
      </c>
      <c r="RS16" s="9">
        <v>0</v>
      </c>
      <c r="RT16" s="9">
        <v>0</v>
      </c>
      <c r="RU16" s="9">
        <v>0</v>
      </c>
      <c r="RV16" s="9">
        <v>0</v>
      </c>
      <c r="RW16" s="9">
        <v>0</v>
      </c>
      <c r="RX16" s="9">
        <v>0</v>
      </c>
      <c r="RY16" s="9">
        <v>0</v>
      </c>
      <c r="RZ16" s="9">
        <v>0</v>
      </c>
      <c r="SA16" s="9">
        <v>0</v>
      </c>
      <c r="SB16" s="9">
        <v>0</v>
      </c>
      <c r="SC16" s="9">
        <v>0</v>
      </c>
      <c r="SD16" s="9">
        <v>0</v>
      </c>
      <c r="SE16" s="9">
        <v>0</v>
      </c>
      <c r="SF16" s="9">
        <v>0</v>
      </c>
      <c r="SG16" s="9">
        <v>0</v>
      </c>
      <c r="SH16" s="9">
        <v>0</v>
      </c>
      <c r="SI16" s="9">
        <v>0</v>
      </c>
      <c r="SJ16" s="9">
        <v>0</v>
      </c>
      <c r="SK16" s="9">
        <v>0</v>
      </c>
      <c r="SL16" s="9">
        <v>0</v>
      </c>
      <c r="SM16" s="9">
        <v>0</v>
      </c>
      <c r="SN16" s="9">
        <v>0</v>
      </c>
      <c r="SO16" s="9">
        <v>0</v>
      </c>
      <c r="SP16" s="9">
        <v>0</v>
      </c>
      <c r="SQ16" s="9">
        <v>0</v>
      </c>
      <c r="SR16" s="9">
        <v>0</v>
      </c>
      <c r="SS16" s="9">
        <v>0</v>
      </c>
      <c r="ST16" s="9">
        <v>0</v>
      </c>
      <c r="SU16">
        <f t="shared" si="0"/>
        <v>28848</v>
      </c>
      <c r="SV16">
        <f t="shared" si="2"/>
        <v>2911</v>
      </c>
      <c r="SW16">
        <f t="shared" si="2"/>
        <v>1047</v>
      </c>
      <c r="SX16">
        <f t="shared" si="2"/>
        <v>849</v>
      </c>
      <c r="SY16">
        <f t="shared" si="2"/>
        <v>111</v>
      </c>
      <c r="SZ16">
        <f t="shared" si="2"/>
        <v>1541</v>
      </c>
      <c r="TA16">
        <f t="shared" si="2"/>
        <v>43</v>
      </c>
      <c r="TB16">
        <f t="shared" si="2"/>
        <v>0</v>
      </c>
      <c r="TC16">
        <f t="shared" si="2"/>
        <v>11015</v>
      </c>
      <c r="TD16">
        <f t="shared" si="2"/>
        <v>1426</v>
      </c>
      <c r="TE16">
        <f t="shared" si="2"/>
        <v>560</v>
      </c>
      <c r="TF16">
        <f t="shared" si="2"/>
        <v>277</v>
      </c>
      <c r="TG16">
        <f t="shared" si="2"/>
        <v>56</v>
      </c>
      <c r="TH16">
        <f t="shared" si="2"/>
        <v>670</v>
      </c>
      <c r="TI16">
        <f t="shared" si="2"/>
        <v>11</v>
      </c>
      <c r="TJ16">
        <f t="shared" si="2"/>
        <v>0</v>
      </c>
      <c r="TK16">
        <f t="shared" si="2"/>
        <v>68808</v>
      </c>
      <c r="TL16">
        <f t="shared" si="2"/>
        <v>9103</v>
      </c>
      <c r="TM16">
        <f t="shared" si="2"/>
        <v>3116</v>
      </c>
      <c r="TN16">
        <f t="shared" si="2"/>
        <v>2001</v>
      </c>
      <c r="TO16">
        <f t="shared" si="2"/>
        <v>427</v>
      </c>
      <c r="TP16">
        <f t="shared" si="2"/>
        <v>5657</v>
      </c>
      <c r="TQ16">
        <f t="shared" si="2"/>
        <v>131</v>
      </c>
      <c r="TR16">
        <f t="shared" si="2"/>
        <v>0</v>
      </c>
      <c r="TS16">
        <f t="shared" si="2"/>
        <v>44226</v>
      </c>
      <c r="TT16">
        <f t="shared" si="2"/>
        <v>5968</v>
      </c>
      <c r="TU16">
        <f t="shared" si="2"/>
        <v>2438</v>
      </c>
      <c r="TV16">
        <f t="shared" si="2"/>
        <v>1343</v>
      </c>
      <c r="TW16">
        <f t="shared" si="2"/>
        <v>316</v>
      </c>
      <c r="TX16">
        <f t="shared" si="2"/>
        <v>4161</v>
      </c>
      <c r="TY16">
        <f t="shared" si="2"/>
        <v>89</v>
      </c>
      <c r="TZ16">
        <f t="shared" si="2"/>
        <v>0</v>
      </c>
      <c r="UA16">
        <f t="shared" si="2"/>
        <v>142806</v>
      </c>
      <c r="UB16">
        <f t="shared" si="2"/>
        <v>20497</v>
      </c>
      <c r="UC16">
        <f t="shared" si="2"/>
        <v>9764</v>
      </c>
      <c r="UD16">
        <f t="shared" si="2"/>
        <v>4987</v>
      </c>
      <c r="UE16">
        <f t="shared" si="2"/>
        <v>1052</v>
      </c>
      <c r="UF16">
        <f t="shared" si="2"/>
        <v>18565</v>
      </c>
      <c r="UG16">
        <f t="shared" si="2"/>
        <v>646</v>
      </c>
      <c r="UH16">
        <f t="shared" si="2"/>
        <v>0</v>
      </c>
      <c r="UI16">
        <f t="shared" si="2"/>
        <v>6217</v>
      </c>
      <c r="UJ16">
        <f t="shared" si="2"/>
        <v>1016</v>
      </c>
      <c r="UK16">
        <f t="shared" si="2"/>
        <v>487</v>
      </c>
      <c r="UL16">
        <f t="shared" si="2"/>
        <v>272</v>
      </c>
      <c r="UM16">
        <f t="shared" si="2"/>
        <v>68</v>
      </c>
      <c r="UN16">
        <f t="shared" si="2"/>
        <v>1140</v>
      </c>
      <c r="UO16">
        <f t="shared" si="2"/>
        <v>55</v>
      </c>
      <c r="UP16">
        <f t="shared" si="2"/>
        <v>0</v>
      </c>
      <c r="UQ16">
        <f t="shared" si="2"/>
        <v>11172</v>
      </c>
      <c r="UR16">
        <f t="shared" si="2"/>
        <v>2195</v>
      </c>
      <c r="US16">
        <f t="shared" si="2"/>
        <v>2027</v>
      </c>
      <c r="UT16">
        <f t="shared" si="2"/>
        <v>721</v>
      </c>
      <c r="UU16">
        <f t="shared" si="2"/>
        <v>194</v>
      </c>
      <c r="UV16">
        <f t="shared" si="2"/>
        <v>6709</v>
      </c>
      <c r="UW16">
        <f t="shared" si="2"/>
        <v>35541</v>
      </c>
      <c r="UX16">
        <f t="shared" si="2"/>
        <v>0</v>
      </c>
      <c r="UY16">
        <f t="shared" si="2"/>
        <v>149743</v>
      </c>
      <c r="UZ16">
        <f t="shared" si="2"/>
        <v>26748</v>
      </c>
      <c r="VA16">
        <f t="shared" si="2"/>
        <v>11643</v>
      </c>
      <c r="VB16">
        <f t="shared" si="2"/>
        <v>7506</v>
      </c>
      <c r="VC16">
        <f t="shared" si="2"/>
        <v>1862</v>
      </c>
      <c r="VD16">
        <f t="shared" si="2"/>
        <v>49368</v>
      </c>
      <c r="VE16">
        <f t="shared" si="2"/>
        <v>1590</v>
      </c>
      <c r="VF16">
        <f t="shared" si="2"/>
        <v>0</v>
      </c>
    </row>
    <row r="17" spans="2:578" x14ac:dyDescent="0.2">
      <c r="B17" s="25" t="s">
        <v>42</v>
      </c>
      <c r="C17" s="9">
        <v>20522</v>
      </c>
      <c r="D17" s="9">
        <v>3028</v>
      </c>
      <c r="E17" s="9">
        <v>968</v>
      </c>
      <c r="F17" s="9">
        <v>691</v>
      </c>
      <c r="G17" s="9">
        <v>178</v>
      </c>
      <c r="H17" s="9">
        <v>2588</v>
      </c>
      <c r="I17" s="9">
        <v>30</v>
      </c>
      <c r="J17" s="9">
        <v>0</v>
      </c>
      <c r="K17" s="9">
        <v>7488</v>
      </c>
      <c r="L17" s="9">
        <v>1620</v>
      </c>
      <c r="M17" s="9">
        <v>523</v>
      </c>
      <c r="N17" s="9">
        <v>247</v>
      </c>
      <c r="O17" s="9">
        <v>105</v>
      </c>
      <c r="P17" s="9">
        <v>1414</v>
      </c>
      <c r="Q17" s="9">
        <v>12</v>
      </c>
      <c r="R17" s="9">
        <v>0</v>
      </c>
      <c r="S17" s="9">
        <v>48570</v>
      </c>
      <c r="T17" s="9">
        <v>9427</v>
      </c>
      <c r="U17" s="9">
        <v>2808</v>
      </c>
      <c r="V17" s="9">
        <v>1523</v>
      </c>
      <c r="W17" s="9">
        <v>492</v>
      </c>
      <c r="X17" s="9">
        <v>9409</v>
      </c>
      <c r="Y17" s="9">
        <v>95</v>
      </c>
      <c r="Z17" s="9">
        <v>0</v>
      </c>
      <c r="AA17" s="9">
        <v>23117</v>
      </c>
      <c r="AB17" s="9">
        <v>4616</v>
      </c>
      <c r="AC17" s="9">
        <v>1540</v>
      </c>
      <c r="AD17" s="9">
        <v>849</v>
      </c>
      <c r="AE17" s="9">
        <v>315</v>
      </c>
      <c r="AF17" s="9">
        <v>5017</v>
      </c>
      <c r="AG17" s="9">
        <v>58</v>
      </c>
      <c r="AH17" s="9">
        <v>0</v>
      </c>
      <c r="AI17" s="9">
        <v>27358</v>
      </c>
      <c r="AJ17" s="9">
        <v>5403</v>
      </c>
      <c r="AK17" s="9">
        <v>2050</v>
      </c>
      <c r="AL17" s="9">
        <v>1254</v>
      </c>
      <c r="AM17" s="9">
        <v>367</v>
      </c>
      <c r="AN17" s="9">
        <v>6668</v>
      </c>
      <c r="AO17" s="9">
        <v>146</v>
      </c>
      <c r="AP17" s="9">
        <v>0</v>
      </c>
      <c r="AQ17" s="9">
        <v>2609</v>
      </c>
      <c r="AR17" s="9">
        <v>610</v>
      </c>
      <c r="AS17" s="9">
        <v>193</v>
      </c>
      <c r="AT17" s="9">
        <v>114</v>
      </c>
      <c r="AU17" s="9">
        <v>51</v>
      </c>
      <c r="AV17" s="9">
        <v>812</v>
      </c>
      <c r="AW17" s="9">
        <v>25</v>
      </c>
      <c r="AX17" s="9">
        <v>0</v>
      </c>
      <c r="AY17" s="9">
        <v>2717</v>
      </c>
      <c r="AZ17" s="9">
        <v>566</v>
      </c>
      <c r="BA17" s="9">
        <v>386</v>
      </c>
      <c r="BB17" s="9">
        <v>148</v>
      </c>
      <c r="BC17" s="9">
        <v>46</v>
      </c>
      <c r="BD17" s="9">
        <v>1059</v>
      </c>
      <c r="BE17" s="9">
        <v>189</v>
      </c>
      <c r="BF17" s="9">
        <v>0</v>
      </c>
      <c r="BG17" s="9">
        <v>38933</v>
      </c>
      <c r="BH17" s="9">
        <v>8502</v>
      </c>
      <c r="BI17" s="9">
        <v>2791</v>
      </c>
      <c r="BJ17" s="9">
        <v>1861</v>
      </c>
      <c r="BK17" s="9">
        <v>571</v>
      </c>
      <c r="BL17" s="9">
        <v>15356</v>
      </c>
      <c r="BM17" s="9">
        <v>314</v>
      </c>
      <c r="BN17" s="9">
        <v>0</v>
      </c>
      <c r="BO17" s="9">
        <v>432</v>
      </c>
      <c r="BP17" s="9">
        <v>71</v>
      </c>
      <c r="BQ17" s="9">
        <v>24</v>
      </c>
      <c r="BR17" s="9">
        <v>23</v>
      </c>
      <c r="BS17" s="9">
        <v>9</v>
      </c>
      <c r="BT17" s="9">
        <v>63</v>
      </c>
      <c r="BU17" s="9">
        <v>0</v>
      </c>
      <c r="BV17" s="9">
        <v>0</v>
      </c>
      <c r="BW17" s="9">
        <v>471</v>
      </c>
      <c r="BX17" s="9">
        <v>79</v>
      </c>
      <c r="BY17" s="9">
        <v>36</v>
      </c>
      <c r="BZ17" s="9">
        <v>16</v>
      </c>
      <c r="CA17" s="9">
        <v>4</v>
      </c>
      <c r="CB17" s="9">
        <v>97</v>
      </c>
      <c r="CC17" s="9">
        <v>0</v>
      </c>
      <c r="CD17" s="9">
        <v>0</v>
      </c>
      <c r="CE17" s="9">
        <v>1142</v>
      </c>
      <c r="CF17" s="9">
        <v>238</v>
      </c>
      <c r="CG17" s="9">
        <v>83</v>
      </c>
      <c r="CH17" s="9">
        <v>39</v>
      </c>
      <c r="CI17" s="9">
        <v>18</v>
      </c>
      <c r="CJ17" s="9">
        <v>234</v>
      </c>
      <c r="CK17" s="9">
        <v>0</v>
      </c>
      <c r="CL17" s="9">
        <v>0</v>
      </c>
      <c r="CM17" s="9">
        <v>4196</v>
      </c>
      <c r="CN17" s="9">
        <v>739</v>
      </c>
      <c r="CO17" s="9">
        <v>292</v>
      </c>
      <c r="CP17" s="9">
        <v>155</v>
      </c>
      <c r="CQ17" s="9">
        <v>38</v>
      </c>
      <c r="CR17" s="9">
        <v>767</v>
      </c>
      <c r="CS17" s="9">
        <v>9</v>
      </c>
      <c r="CT17" s="9">
        <v>0</v>
      </c>
      <c r="CU17" s="9">
        <v>15144</v>
      </c>
      <c r="CV17" s="9">
        <v>2862</v>
      </c>
      <c r="CW17" s="9">
        <v>1093</v>
      </c>
      <c r="CX17" s="9">
        <v>602</v>
      </c>
      <c r="CY17" s="9">
        <v>163</v>
      </c>
      <c r="CZ17" s="9">
        <v>3264</v>
      </c>
      <c r="DA17" s="9">
        <v>61</v>
      </c>
      <c r="DB17" s="9">
        <v>0</v>
      </c>
      <c r="DC17" s="9">
        <v>525</v>
      </c>
      <c r="DD17" s="9">
        <v>118</v>
      </c>
      <c r="DE17" s="9">
        <v>41</v>
      </c>
      <c r="DF17" s="9">
        <v>26</v>
      </c>
      <c r="DG17" s="9">
        <v>8</v>
      </c>
      <c r="DH17" s="9">
        <v>186</v>
      </c>
      <c r="DI17" s="9">
        <v>3</v>
      </c>
      <c r="DJ17" s="9">
        <v>0</v>
      </c>
      <c r="DK17" s="9">
        <v>659</v>
      </c>
      <c r="DL17" s="9">
        <v>129</v>
      </c>
      <c r="DM17" s="9">
        <v>88</v>
      </c>
      <c r="DN17" s="9">
        <v>36</v>
      </c>
      <c r="DO17" s="9">
        <v>11</v>
      </c>
      <c r="DP17" s="9">
        <v>276</v>
      </c>
      <c r="DQ17" s="9">
        <v>30</v>
      </c>
      <c r="DR17" s="9">
        <v>0</v>
      </c>
      <c r="DS17" s="9">
        <v>15102</v>
      </c>
      <c r="DT17" s="9">
        <v>3119</v>
      </c>
      <c r="DU17" s="9">
        <v>1122</v>
      </c>
      <c r="DV17" s="9">
        <v>635</v>
      </c>
      <c r="DW17" s="9">
        <v>210</v>
      </c>
      <c r="DX17" s="9">
        <v>5099</v>
      </c>
      <c r="DY17" s="9">
        <v>88</v>
      </c>
      <c r="DZ17" s="9">
        <v>0</v>
      </c>
      <c r="EA17" s="9">
        <v>595</v>
      </c>
      <c r="EB17" s="9">
        <v>83</v>
      </c>
      <c r="EC17" s="9">
        <v>35</v>
      </c>
      <c r="ED17" s="9">
        <v>17</v>
      </c>
      <c r="EE17" s="9">
        <v>8</v>
      </c>
      <c r="EF17" s="9">
        <v>88</v>
      </c>
      <c r="EG17" s="9">
        <v>0</v>
      </c>
      <c r="EH17" s="9">
        <v>0</v>
      </c>
      <c r="EI17" s="9">
        <v>635</v>
      </c>
      <c r="EJ17" s="9">
        <v>114</v>
      </c>
      <c r="EK17" s="9">
        <v>42</v>
      </c>
      <c r="EL17" s="9">
        <v>17</v>
      </c>
      <c r="EM17" s="9">
        <v>5</v>
      </c>
      <c r="EN17" s="9">
        <v>103</v>
      </c>
      <c r="EO17" s="9">
        <v>0</v>
      </c>
      <c r="EP17" s="9">
        <v>0</v>
      </c>
      <c r="EQ17" s="9">
        <v>1693</v>
      </c>
      <c r="ER17" s="9">
        <v>388</v>
      </c>
      <c r="ES17" s="9">
        <v>127</v>
      </c>
      <c r="ET17" s="9">
        <v>71</v>
      </c>
      <c r="EU17" s="9">
        <v>21</v>
      </c>
      <c r="EV17" s="9">
        <v>413</v>
      </c>
      <c r="EW17" s="9">
        <v>5</v>
      </c>
      <c r="EX17" s="9">
        <v>0</v>
      </c>
      <c r="EY17" s="9">
        <v>6494</v>
      </c>
      <c r="EZ17" s="9">
        <v>1094</v>
      </c>
      <c r="FA17" s="9">
        <v>472</v>
      </c>
      <c r="FB17" s="9">
        <v>227</v>
      </c>
      <c r="FC17" s="9">
        <v>69</v>
      </c>
      <c r="FD17" s="9">
        <v>1410</v>
      </c>
      <c r="FE17" s="9">
        <v>18</v>
      </c>
      <c r="FF17" s="9">
        <v>0</v>
      </c>
      <c r="FG17" s="9">
        <v>51256</v>
      </c>
      <c r="FH17" s="9">
        <v>9393</v>
      </c>
      <c r="FI17" s="9">
        <v>3911</v>
      </c>
      <c r="FJ17" s="9">
        <v>1938</v>
      </c>
      <c r="FK17" s="9">
        <v>492</v>
      </c>
      <c r="FL17" s="9">
        <v>12382</v>
      </c>
      <c r="FM17" s="9">
        <v>246</v>
      </c>
      <c r="FN17" s="9">
        <v>0</v>
      </c>
      <c r="FO17" s="9">
        <v>1355</v>
      </c>
      <c r="FP17" s="9">
        <v>323</v>
      </c>
      <c r="FQ17" s="9">
        <v>129</v>
      </c>
      <c r="FR17" s="9">
        <v>65</v>
      </c>
      <c r="FS17" s="9">
        <v>23</v>
      </c>
      <c r="FT17" s="9">
        <v>472</v>
      </c>
      <c r="FU17" s="9">
        <v>9</v>
      </c>
      <c r="FV17" s="9">
        <v>0</v>
      </c>
      <c r="FW17" s="9">
        <v>1694</v>
      </c>
      <c r="FX17" s="9">
        <v>361</v>
      </c>
      <c r="FY17" s="9">
        <v>260</v>
      </c>
      <c r="FZ17" s="9">
        <v>87</v>
      </c>
      <c r="GA17" s="9">
        <v>24</v>
      </c>
      <c r="GB17" s="9">
        <v>794</v>
      </c>
      <c r="GC17" s="9">
        <v>114</v>
      </c>
      <c r="GD17" s="9">
        <v>0</v>
      </c>
      <c r="GE17" s="9">
        <v>41210</v>
      </c>
      <c r="GF17" s="9">
        <v>8402</v>
      </c>
      <c r="GG17" s="9">
        <v>3465</v>
      </c>
      <c r="GH17" s="9">
        <v>1917</v>
      </c>
      <c r="GI17" s="9">
        <v>598</v>
      </c>
      <c r="GJ17" s="9">
        <v>17726</v>
      </c>
      <c r="GK17" s="9">
        <v>356</v>
      </c>
      <c r="GL17" s="9">
        <v>0</v>
      </c>
      <c r="GM17" s="9">
        <v>64</v>
      </c>
      <c r="GN17" s="9">
        <v>21</v>
      </c>
      <c r="GO17" s="9">
        <v>3</v>
      </c>
      <c r="GP17" s="9">
        <v>0</v>
      </c>
      <c r="GQ17" s="9">
        <v>0</v>
      </c>
      <c r="GR17" s="9">
        <v>11</v>
      </c>
      <c r="GS17" s="9">
        <v>0</v>
      </c>
      <c r="GT17" s="9">
        <v>0</v>
      </c>
      <c r="GU17" s="9">
        <v>58</v>
      </c>
      <c r="GV17" s="9">
        <v>9</v>
      </c>
      <c r="GW17" s="9">
        <v>4</v>
      </c>
      <c r="GX17" s="9">
        <v>0</v>
      </c>
      <c r="GY17" s="9">
        <v>0</v>
      </c>
      <c r="GZ17" s="9">
        <v>12</v>
      </c>
      <c r="HA17" s="9">
        <v>0</v>
      </c>
      <c r="HB17" s="9">
        <v>0</v>
      </c>
      <c r="HC17" s="9">
        <v>157</v>
      </c>
      <c r="HD17" s="9">
        <v>34</v>
      </c>
      <c r="HE17" s="9">
        <v>12</v>
      </c>
      <c r="HF17" s="9">
        <v>4</v>
      </c>
      <c r="HG17" s="9">
        <v>3</v>
      </c>
      <c r="HH17" s="9">
        <v>54</v>
      </c>
      <c r="HI17" s="9">
        <v>0</v>
      </c>
      <c r="HJ17" s="9">
        <v>0</v>
      </c>
      <c r="HK17" s="9">
        <v>582</v>
      </c>
      <c r="HL17" s="9">
        <v>136</v>
      </c>
      <c r="HM17" s="9">
        <v>55</v>
      </c>
      <c r="HN17" s="9">
        <v>22</v>
      </c>
      <c r="HO17" s="9">
        <v>13</v>
      </c>
      <c r="HP17" s="9">
        <v>182</v>
      </c>
      <c r="HQ17" s="9">
        <v>3</v>
      </c>
      <c r="HR17" s="9">
        <v>0</v>
      </c>
      <c r="HS17" s="9">
        <v>8136</v>
      </c>
      <c r="HT17" s="9">
        <v>1807</v>
      </c>
      <c r="HU17" s="9">
        <v>741</v>
      </c>
      <c r="HV17" s="9">
        <v>352</v>
      </c>
      <c r="HW17" s="9">
        <v>92</v>
      </c>
      <c r="HX17" s="9">
        <v>2777</v>
      </c>
      <c r="HY17" s="9">
        <v>49</v>
      </c>
      <c r="HZ17" s="9">
        <v>0</v>
      </c>
      <c r="IA17" s="9">
        <v>259</v>
      </c>
      <c r="IB17" s="9">
        <v>55</v>
      </c>
      <c r="IC17" s="9">
        <v>37</v>
      </c>
      <c r="ID17" s="9">
        <v>22</v>
      </c>
      <c r="IE17" s="9">
        <v>0</v>
      </c>
      <c r="IF17" s="9">
        <v>143</v>
      </c>
      <c r="IG17" s="9">
        <v>3</v>
      </c>
      <c r="IH17" s="9">
        <v>0</v>
      </c>
      <c r="II17" s="9">
        <v>544</v>
      </c>
      <c r="IJ17" s="9">
        <v>113</v>
      </c>
      <c r="IK17" s="9">
        <v>81</v>
      </c>
      <c r="IL17" s="9">
        <v>31</v>
      </c>
      <c r="IM17" s="9">
        <v>5</v>
      </c>
      <c r="IN17" s="9">
        <v>326</v>
      </c>
      <c r="IO17" s="9">
        <v>58</v>
      </c>
      <c r="IP17" s="9">
        <v>0</v>
      </c>
      <c r="IQ17" s="9">
        <v>14304</v>
      </c>
      <c r="IR17" s="9">
        <v>3241</v>
      </c>
      <c r="IS17" s="9">
        <v>1453</v>
      </c>
      <c r="IT17" s="9">
        <v>789</v>
      </c>
      <c r="IU17" s="9">
        <v>275</v>
      </c>
      <c r="IV17" s="9">
        <v>9234</v>
      </c>
      <c r="IW17" s="9">
        <v>170</v>
      </c>
      <c r="IX17" s="9">
        <v>0</v>
      </c>
      <c r="IY17" s="9">
        <v>24</v>
      </c>
      <c r="IZ17" s="9">
        <v>3</v>
      </c>
      <c r="JA17" s="9">
        <v>4</v>
      </c>
      <c r="JB17" s="9">
        <v>4</v>
      </c>
      <c r="JC17" s="9">
        <v>0</v>
      </c>
      <c r="JD17" s="9">
        <v>6</v>
      </c>
      <c r="JE17" s="9">
        <v>0</v>
      </c>
      <c r="JF17" s="9">
        <v>0</v>
      </c>
      <c r="JG17" s="9">
        <v>18</v>
      </c>
      <c r="JH17" s="9">
        <v>4</v>
      </c>
      <c r="JI17" s="9">
        <v>0</v>
      </c>
      <c r="JJ17" s="9">
        <v>0</v>
      </c>
      <c r="JK17" s="9">
        <v>0</v>
      </c>
      <c r="JL17" s="9">
        <v>12</v>
      </c>
      <c r="JM17" s="9">
        <v>0</v>
      </c>
      <c r="JN17" s="9">
        <v>0</v>
      </c>
      <c r="JO17" s="9">
        <v>50</v>
      </c>
      <c r="JP17" s="9">
        <v>15</v>
      </c>
      <c r="JQ17" s="9">
        <v>6</v>
      </c>
      <c r="JR17" s="9">
        <v>7</v>
      </c>
      <c r="JS17" s="9">
        <v>3</v>
      </c>
      <c r="JT17" s="9">
        <v>18</v>
      </c>
      <c r="JU17" s="9">
        <v>5</v>
      </c>
      <c r="JV17" s="9">
        <v>0</v>
      </c>
      <c r="JW17" s="9">
        <v>175</v>
      </c>
      <c r="JX17" s="9">
        <v>40</v>
      </c>
      <c r="JY17" s="9">
        <v>18</v>
      </c>
      <c r="JZ17" s="9">
        <v>6</v>
      </c>
      <c r="KA17" s="9">
        <v>4</v>
      </c>
      <c r="KB17" s="9">
        <v>84</v>
      </c>
      <c r="KC17" s="9">
        <v>4</v>
      </c>
      <c r="KD17" s="9">
        <v>0</v>
      </c>
      <c r="KE17" s="9">
        <v>2874</v>
      </c>
      <c r="KF17" s="9">
        <v>669</v>
      </c>
      <c r="KG17" s="9">
        <v>302</v>
      </c>
      <c r="KH17" s="9">
        <v>172</v>
      </c>
      <c r="KI17" s="9">
        <v>44</v>
      </c>
      <c r="KJ17" s="9">
        <v>1536</v>
      </c>
      <c r="KK17" s="9">
        <v>27</v>
      </c>
      <c r="KL17" s="9">
        <v>0</v>
      </c>
      <c r="KM17" s="9">
        <v>168</v>
      </c>
      <c r="KN17" s="9">
        <v>47</v>
      </c>
      <c r="KO17" s="9">
        <v>25</v>
      </c>
      <c r="KP17" s="9">
        <v>10</v>
      </c>
      <c r="KQ17" s="9">
        <v>3</v>
      </c>
      <c r="KR17" s="9">
        <v>115</v>
      </c>
      <c r="KS17" s="9">
        <v>5</v>
      </c>
      <c r="KT17" s="9">
        <v>0</v>
      </c>
      <c r="KU17" s="9">
        <v>362</v>
      </c>
      <c r="KV17" s="9">
        <v>97</v>
      </c>
      <c r="KW17" s="9">
        <v>83</v>
      </c>
      <c r="KX17" s="9">
        <v>25</v>
      </c>
      <c r="KY17" s="9">
        <v>10</v>
      </c>
      <c r="KZ17" s="9">
        <v>413</v>
      </c>
      <c r="LA17" s="9">
        <v>82</v>
      </c>
      <c r="LB17" s="9">
        <v>0</v>
      </c>
      <c r="LC17" s="9">
        <v>10726</v>
      </c>
      <c r="LD17" s="9">
        <v>2904</v>
      </c>
      <c r="LE17" s="9">
        <v>1234</v>
      </c>
      <c r="LF17" s="9">
        <v>795</v>
      </c>
      <c r="LG17" s="9">
        <v>275</v>
      </c>
      <c r="LH17" s="9">
        <v>12143</v>
      </c>
      <c r="LI17" s="9">
        <v>269</v>
      </c>
      <c r="LJ17" s="9">
        <v>0</v>
      </c>
      <c r="LK17" s="9">
        <v>8</v>
      </c>
      <c r="LL17" s="9">
        <v>3</v>
      </c>
      <c r="LM17" s="9">
        <v>0</v>
      </c>
      <c r="LN17" s="9">
        <v>0</v>
      </c>
      <c r="LO17" s="9">
        <v>0</v>
      </c>
      <c r="LP17" s="9">
        <v>0</v>
      </c>
      <c r="LQ17" s="9">
        <v>0</v>
      </c>
      <c r="LR17" s="9">
        <v>0</v>
      </c>
      <c r="LS17" s="9">
        <v>4</v>
      </c>
      <c r="LT17" s="9">
        <v>0</v>
      </c>
      <c r="LU17" s="9">
        <v>0</v>
      </c>
      <c r="LV17" s="9">
        <v>0</v>
      </c>
      <c r="LW17" s="9">
        <v>0</v>
      </c>
      <c r="LX17" s="9">
        <v>0</v>
      </c>
      <c r="LY17" s="9">
        <v>0</v>
      </c>
      <c r="LZ17" s="9">
        <v>0</v>
      </c>
      <c r="MA17" s="9">
        <v>22</v>
      </c>
      <c r="MB17" s="9">
        <v>8</v>
      </c>
      <c r="MC17" s="9">
        <v>0</v>
      </c>
      <c r="MD17" s="9">
        <v>0</v>
      </c>
      <c r="ME17" s="9">
        <v>0</v>
      </c>
      <c r="MF17" s="9">
        <v>9</v>
      </c>
      <c r="MG17" s="9">
        <v>0</v>
      </c>
      <c r="MH17" s="9">
        <v>0</v>
      </c>
      <c r="MI17" s="9">
        <v>17</v>
      </c>
      <c r="MJ17" s="9">
        <v>3</v>
      </c>
      <c r="MK17" s="9">
        <v>0</v>
      </c>
      <c r="ML17" s="9">
        <v>3</v>
      </c>
      <c r="MM17" s="9">
        <v>0</v>
      </c>
      <c r="MN17" s="9">
        <v>5</v>
      </c>
      <c r="MO17" s="9">
        <v>0</v>
      </c>
      <c r="MP17" s="9">
        <v>0</v>
      </c>
      <c r="MQ17" s="9">
        <v>122</v>
      </c>
      <c r="MR17" s="9">
        <v>19</v>
      </c>
      <c r="MS17" s="9">
        <v>14</v>
      </c>
      <c r="MT17" s="9">
        <v>12</v>
      </c>
      <c r="MU17" s="9">
        <v>5</v>
      </c>
      <c r="MV17" s="9">
        <v>53</v>
      </c>
      <c r="MW17" s="9">
        <v>0</v>
      </c>
      <c r="MX17" s="9">
        <v>0</v>
      </c>
      <c r="MY17" s="9">
        <v>9</v>
      </c>
      <c r="MZ17" s="9">
        <v>8</v>
      </c>
      <c r="NA17" s="9">
        <v>0</v>
      </c>
      <c r="NB17" s="9">
        <v>0</v>
      </c>
      <c r="NC17" s="9">
        <v>3</v>
      </c>
      <c r="ND17" s="9">
        <v>11</v>
      </c>
      <c r="NE17" s="9">
        <v>8</v>
      </c>
      <c r="NF17" s="9">
        <v>0</v>
      </c>
      <c r="NG17" s="9">
        <v>54</v>
      </c>
      <c r="NH17" s="9">
        <v>21</v>
      </c>
      <c r="NI17" s="9">
        <v>17</v>
      </c>
      <c r="NJ17" s="9">
        <v>3</v>
      </c>
      <c r="NK17" s="9">
        <v>0</v>
      </c>
      <c r="NL17" s="9">
        <v>98</v>
      </c>
      <c r="NM17" s="9">
        <v>36</v>
      </c>
      <c r="NN17" s="9">
        <v>0</v>
      </c>
      <c r="NO17" s="9">
        <v>1162</v>
      </c>
      <c r="NP17" s="9">
        <v>429</v>
      </c>
      <c r="NQ17" s="9">
        <v>176</v>
      </c>
      <c r="NR17" s="9">
        <v>140</v>
      </c>
      <c r="NS17" s="9">
        <v>57</v>
      </c>
      <c r="NT17" s="9">
        <v>2670</v>
      </c>
      <c r="NU17" s="9">
        <v>84</v>
      </c>
      <c r="NV17" s="9">
        <v>0</v>
      </c>
      <c r="NW17" s="9">
        <v>133</v>
      </c>
      <c r="NX17" s="9">
        <v>24</v>
      </c>
      <c r="NY17" s="9">
        <v>13</v>
      </c>
      <c r="NZ17" s="9">
        <v>9</v>
      </c>
      <c r="OA17" s="9">
        <v>0</v>
      </c>
      <c r="OB17" s="9">
        <v>28</v>
      </c>
      <c r="OC17" s="9">
        <v>8</v>
      </c>
      <c r="OD17" s="9">
        <v>0</v>
      </c>
      <c r="OE17" s="9">
        <v>49</v>
      </c>
      <c r="OF17" s="9">
        <v>8</v>
      </c>
      <c r="OG17" s="9">
        <v>6</v>
      </c>
      <c r="OH17" s="9">
        <v>4</v>
      </c>
      <c r="OI17" s="9">
        <v>0</v>
      </c>
      <c r="OJ17" s="9">
        <v>10</v>
      </c>
      <c r="OK17" s="9">
        <v>0</v>
      </c>
      <c r="OL17" s="9">
        <v>0</v>
      </c>
      <c r="OM17" s="9">
        <v>373</v>
      </c>
      <c r="ON17" s="9">
        <v>94</v>
      </c>
      <c r="OO17" s="9">
        <v>36</v>
      </c>
      <c r="OP17" s="9">
        <v>31</v>
      </c>
      <c r="OQ17" s="9">
        <v>3</v>
      </c>
      <c r="OR17" s="9">
        <v>103</v>
      </c>
      <c r="OS17" s="9">
        <v>10</v>
      </c>
      <c r="OT17" s="9">
        <v>0</v>
      </c>
      <c r="OU17" s="9">
        <v>270</v>
      </c>
      <c r="OV17" s="9">
        <v>49</v>
      </c>
      <c r="OW17" s="9">
        <v>30</v>
      </c>
      <c r="OX17" s="9">
        <v>18</v>
      </c>
      <c r="OY17" s="9">
        <v>4</v>
      </c>
      <c r="OZ17" s="9">
        <v>71</v>
      </c>
      <c r="PA17" s="9">
        <v>6</v>
      </c>
      <c r="PB17" s="9">
        <v>0</v>
      </c>
      <c r="PC17" s="9">
        <v>1292</v>
      </c>
      <c r="PD17" s="9">
        <v>244</v>
      </c>
      <c r="PE17" s="9">
        <v>201</v>
      </c>
      <c r="PF17" s="9">
        <v>50</v>
      </c>
      <c r="PG17" s="9">
        <v>15</v>
      </c>
      <c r="PH17" s="9">
        <v>412</v>
      </c>
      <c r="PI17" s="9">
        <v>86</v>
      </c>
      <c r="PJ17" s="9">
        <v>0</v>
      </c>
      <c r="PK17" s="9">
        <v>77</v>
      </c>
      <c r="PL17" s="9">
        <v>12</v>
      </c>
      <c r="PM17" s="9">
        <v>12</v>
      </c>
      <c r="PN17" s="9">
        <v>0</v>
      </c>
      <c r="PO17" s="9">
        <v>3</v>
      </c>
      <c r="PP17" s="9">
        <v>47</v>
      </c>
      <c r="PQ17" s="9">
        <v>22</v>
      </c>
      <c r="PR17" s="9">
        <v>0</v>
      </c>
      <c r="PS17" s="9">
        <v>3947</v>
      </c>
      <c r="PT17" s="9">
        <v>943</v>
      </c>
      <c r="PU17" s="9">
        <v>856</v>
      </c>
      <c r="PV17" s="9">
        <v>292</v>
      </c>
      <c r="PW17" s="9">
        <v>91</v>
      </c>
      <c r="PX17" s="9">
        <v>4526</v>
      </c>
      <c r="PY17" s="9">
        <v>30133</v>
      </c>
      <c r="PZ17" s="9">
        <v>0</v>
      </c>
      <c r="QA17" s="9">
        <v>1502</v>
      </c>
      <c r="QB17" s="9">
        <v>379</v>
      </c>
      <c r="QC17" s="9">
        <v>291</v>
      </c>
      <c r="QD17" s="9">
        <v>103</v>
      </c>
      <c r="QE17" s="9">
        <v>25</v>
      </c>
      <c r="QF17" s="9">
        <v>1415</v>
      </c>
      <c r="QG17" s="9">
        <v>151</v>
      </c>
      <c r="QH17" s="9">
        <v>0</v>
      </c>
      <c r="QI17" s="9">
        <v>0</v>
      </c>
      <c r="QJ17" s="9">
        <v>0</v>
      </c>
      <c r="QK17" s="9">
        <v>0</v>
      </c>
      <c r="QL17" s="9">
        <v>0</v>
      </c>
      <c r="QM17" s="9">
        <v>0</v>
      </c>
      <c r="QN17" s="9">
        <v>0</v>
      </c>
      <c r="QO17" s="9">
        <v>0</v>
      </c>
      <c r="QP17" s="9">
        <v>0</v>
      </c>
      <c r="QQ17" s="9">
        <v>0</v>
      </c>
      <c r="QR17" s="9">
        <v>0</v>
      </c>
      <c r="QS17" s="9">
        <v>0</v>
      </c>
      <c r="QT17" s="9">
        <v>0</v>
      </c>
      <c r="QU17" s="9">
        <v>0</v>
      </c>
      <c r="QV17" s="9">
        <v>0</v>
      </c>
      <c r="QW17" s="9">
        <v>0</v>
      </c>
      <c r="QX17" s="9">
        <v>0</v>
      </c>
      <c r="QY17" s="9">
        <v>0</v>
      </c>
      <c r="QZ17" s="9">
        <v>0</v>
      </c>
      <c r="RA17" s="9">
        <v>0</v>
      </c>
      <c r="RB17" s="9">
        <v>0</v>
      </c>
      <c r="RC17" s="9">
        <v>0</v>
      </c>
      <c r="RD17" s="9">
        <v>0</v>
      </c>
      <c r="RE17" s="9">
        <v>0</v>
      </c>
      <c r="RF17" s="9">
        <v>0</v>
      </c>
      <c r="RG17" s="9">
        <v>0</v>
      </c>
      <c r="RH17" s="9">
        <v>0</v>
      </c>
      <c r="RI17" s="9">
        <v>0</v>
      </c>
      <c r="RJ17" s="9">
        <v>0</v>
      </c>
      <c r="RK17" s="9">
        <v>0</v>
      </c>
      <c r="RL17" s="9">
        <v>0</v>
      </c>
      <c r="RM17" s="9">
        <v>0</v>
      </c>
      <c r="RN17" s="9">
        <v>0</v>
      </c>
      <c r="RO17" s="9">
        <v>0</v>
      </c>
      <c r="RP17" s="9">
        <v>0</v>
      </c>
      <c r="RQ17" s="9">
        <v>0</v>
      </c>
      <c r="RR17" s="9">
        <v>0</v>
      </c>
      <c r="RS17" s="9">
        <v>0</v>
      </c>
      <c r="RT17" s="9">
        <v>0</v>
      </c>
      <c r="RU17" s="9">
        <v>0</v>
      </c>
      <c r="RV17" s="9">
        <v>0</v>
      </c>
      <c r="RW17" s="9">
        <v>0</v>
      </c>
      <c r="RX17" s="9">
        <v>0</v>
      </c>
      <c r="RY17" s="9">
        <v>0</v>
      </c>
      <c r="RZ17" s="9">
        <v>0</v>
      </c>
      <c r="SA17" s="9">
        <v>0</v>
      </c>
      <c r="SB17" s="9">
        <v>0</v>
      </c>
      <c r="SC17" s="9">
        <v>0</v>
      </c>
      <c r="SD17" s="9">
        <v>0</v>
      </c>
      <c r="SE17" s="9">
        <v>0</v>
      </c>
      <c r="SF17" s="9">
        <v>0</v>
      </c>
      <c r="SG17" s="9">
        <v>0</v>
      </c>
      <c r="SH17" s="9">
        <v>0</v>
      </c>
      <c r="SI17" s="9">
        <v>0</v>
      </c>
      <c r="SJ17" s="9">
        <v>0</v>
      </c>
      <c r="SK17" s="9">
        <v>0</v>
      </c>
      <c r="SL17" s="9">
        <v>0</v>
      </c>
      <c r="SM17" s="9">
        <v>0</v>
      </c>
      <c r="SN17" s="9">
        <v>0</v>
      </c>
      <c r="SO17" s="9">
        <v>0</v>
      </c>
      <c r="SP17" s="9">
        <v>0</v>
      </c>
      <c r="SQ17" s="9">
        <v>0</v>
      </c>
      <c r="SR17" s="9">
        <v>0</v>
      </c>
      <c r="SS17" s="9">
        <v>0</v>
      </c>
      <c r="ST17" s="9">
        <v>0</v>
      </c>
      <c r="SU17">
        <f t="shared" si="0"/>
        <v>21778</v>
      </c>
      <c r="SV17">
        <f t="shared" si="2"/>
        <v>3233</v>
      </c>
      <c r="SW17">
        <f t="shared" si="2"/>
        <v>1047</v>
      </c>
      <c r="SX17">
        <f t="shared" si="2"/>
        <v>744</v>
      </c>
      <c r="SY17">
        <f t="shared" ref="SY17:VF21" si="3">G17+BS17+EE17+GQ17+JC17+LO17+OA17+QM17</f>
        <v>195</v>
      </c>
      <c r="SZ17">
        <f t="shared" si="3"/>
        <v>2784</v>
      </c>
      <c r="TA17">
        <f t="shared" si="3"/>
        <v>38</v>
      </c>
      <c r="TB17">
        <f t="shared" si="3"/>
        <v>0</v>
      </c>
      <c r="TC17">
        <f t="shared" si="3"/>
        <v>8723</v>
      </c>
      <c r="TD17">
        <f t="shared" si="3"/>
        <v>1834</v>
      </c>
      <c r="TE17">
        <f t="shared" si="3"/>
        <v>611</v>
      </c>
      <c r="TF17">
        <f t="shared" si="3"/>
        <v>284</v>
      </c>
      <c r="TG17">
        <f t="shared" si="3"/>
        <v>114</v>
      </c>
      <c r="TH17">
        <f t="shared" si="3"/>
        <v>1648</v>
      </c>
      <c r="TI17">
        <f t="shared" si="3"/>
        <v>12</v>
      </c>
      <c r="TJ17">
        <f t="shared" si="3"/>
        <v>0</v>
      </c>
      <c r="TK17">
        <f t="shared" si="3"/>
        <v>52007</v>
      </c>
      <c r="TL17">
        <f t="shared" si="3"/>
        <v>10204</v>
      </c>
      <c r="TM17">
        <f t="shared" si="3"/>
        <v>3072</v>
      </c>
      <c r="TN17">
        <f t="shared" si="3"/>
        <v>1675</v>
      </c>
      <c r="TO17">
        <f t="shared" si="3"/>
        <v>540</v>
      </c>
      <c r="TP17">
        <f t="shared" si="3"/>
        <v>10240</v>
      </c>
      <c r="TQ17">
        <f t="shared" si="3"/>
        <v>115</v>
      </c>
      <c r="TR17">
        <f t="shared" si="3"/>
        <v>0</v>
      </c>
      <c r="TS17">
        <f t="shared" si="3"/>
        <v>34851</v>
      </c>
      <c r="TT17">
        <f t="shared" si="3"/>
        <v>6677</v>
      </c>
      <c r="TU17">
        <f t="shared" si="3"/>
        <v>2407</v>
      </c>
      <c r="TV17">
        <f t="shared" si="3"/>
        <v>1280</v>
      </c>
      <c r="TW17">
        <f t="shared" si="3"/>
        <v>443</v>
      </c>
      <c r="TX17">
        <f t="shared" si="3"/>
        <v>7536</v>
      </c>
      <c r="TY17">
        <f t="shared" si="3"/>
        <v>98</v>
      </c>
      <c r="TZ17">
        <f t="shared" si="3"/>
        <v>0</v>
      </c>
      <c r="UA17">
        <f t="shared" si="3"/>
        <v>106182</v>
      </c>
      <c r="UB17">
        <f t="shared" si="3"/>
        <v>20397</v>
      </c>
      <c r="UC17">
        <f t="shared" si="3"/>
        <v>8312</v>
      </c>
      <c r="UD17">
        <f t="shared" si="3"/>
        <v>4380</v>
      </c>
      <c r="UE17">
        <f t="shared" si="3"/>
        <v>1178</v>
      </c>
      <c r="UF17">
        <f t="shared" si="3"/>
        <v>27092</v>
      </c>
      <c r="UG17">
        <f t="shared" si="3"/>
        <v>615</v>
      </c>
      <c r="UH17">
        <f t="shared" si="3"/>
        <v>0</v>
      </c>
      <c r="UI17">
        <f t="shared" si="3"/>
        <v>5002</v>
      </c>
      <c r="UJ17">
        <f t="shared" si="3"/>
        <v>1173</v>
      </c>
      <c r="UK17">
        <f t="shared" si="3"/>
        <v>437</v>
      </c>
      <c r="UL17">
        <f t="shared" si="3"/>
        <v>237</v>
      </c>
      <c r="UM17">
        <f t="shared" si="3"/>
        <v>91</v>
      </c>
      <c r="UN17">
        <f t="shared" si="3"/>
        <v>1786</v>
      </c>
      <c r="UO17">
        <f t="shared" si="3"/>
        <v>75</v>
      </c>
      <c r="UP17">
        <f t="shared" si="3"/>
        <v>0</v>
      </c>
      <c r="UQ17">
        <f t="shared" si="3"/>
        <v>9977</v>
      </c>
      <c r="UR17">
        <f t="shared" si="3"/>
        <v>2230</v>
      </c>
      <c r="US17">
        <f t="shared" si="3"/>
        <v>1771</v>
      </c>
      <c r="UT17">
        <f t="shared" si="3"/>
        <v>622</v>
      </c>
      <c r="UU17">
        <f t="shared" si="3"/>
        <v>187</v>
      </c>
      <c r="UV17">
        <f t="shared" si="3"/>
        <v>7492</v>
      </c>
      <c r="UW17">
        <f t="shared" si="3"/>
        <v>30642</v>
      </c>
      <c r="UX17">
        <f t="shared" si="3"/>
        <v>0</v>
      </c>
      <c r="UY17">
        <f t="shared" si="3"/>
        <v>122939</v>
      </c>
      <c r="UZ17">
        <f t="shared" si="3"/>
        <v>26976</v>
      </c>
      <c r="VA17">
        <f t="shared" si="3"/>
        <v>10532</v>
      </c>
      <c r="VB17">
        <f t="shared" si="3"/>
        <v>6240</v>
      </c>
      <c r="VC17">
        <f t="shared" si="3"/>
        <v>2011</v>
      </c>
      <c r="VD17">
        <f t="shared" si="3"/>
        <v>63643</v>
      </c>
      <c r="VE17">
        <f t="shared" si="3"/>
        <v>1432</v>
      </c>
      <c r="VF17">
        <f t="shared" si="3"/>
        <v>0</v>
      </c>
    </row>
    <row r="18" spans="2:578" x14ac:dyDescent="0.2">
      <c r="B18" s="25" t="s">
        <v>43</v>
      </c>
      <c r="C18" s="9">
        <v>11926</v>
      </c>
      <c r="D18" s="9">
        <v>4413</v>
      </c>
      <c r="E18" s="9">
        <v>823</v>
      </c>
      <c r="F18" s="9">
        <v>398</v>
      </c>
      <c r="G18" s="9">
        <v>233</v>
      </c>
      <c r="H18" s="9">
        <v>5860</v>
      </c>
      <c r="I18" s="9">
        <v>30</v>
      </c>
      <c r="J18" s="9">
        <v>0</v>
      </c>
      <c r="K18" s="9">
        <v>3192</v>
      </c>
      <c r="L18" s="9">
        <v>1740</v>
      </c>
      <c r="M18" s="9">
        <v>263</v>
      </c>
      <c r="N18" s="9">
        <v>136</v>
      </c>
      <c r="O18" s="9">
        <v>109</v>
      </c>
      <c r="P18" s="9">
        <v>2621</v>
      </c>
      <c r="Q18" s="9">
        <v>7</v>
      </c>
      <c r="R18" s="9">
        <v>0</v>
      </c>
      <c r="S18" s="9">
        <v>25176</v>
      </c>
      <c r="T18" s="9">
        <v>10973</v>
      </c>
      <c r="U18" s="9">
        <v>1867</v>
      </c>
      <c r="V18" s="9">
        <v>1055</v>
      </c>
      <c r="W18" s="9">
        <v>567</v>
      </c>
      <c r="X18" s="9">
        <v>17478</v>
      </c>
      <c r="Y18" s="9">
        <v>102</v>
      </c>
      <c r="Z18" s="9">
        <v>0</v>
      </c>
      <c r="AA18" s="9">
        <v>13120</v>
      </c>
      <c r="AB18" s="9">
        <v>5517</v>
      </c>
      <c r="AC18" s="9">
        <v>1026</v>
      </c>
      <c r="AD18" s="9">
        <v>664</v>
      </c>
      <c r="AE18" s="9">
        <v>341</v>
      </c>
      <c r="AF18" s="9">
        <v>10173</v>
      </c>
      <c r="AG18" s="9">
        <v>55</v>
      </c>
      <c r="AH18" s="9">
        <v>0</v>
      </c>
      <c r="AI18" s="9">
        <v>16231</v>
      </c>
      <c r="AJ18" s="9">
        <v>5419</v>
      </c>
      <c r="AK18" s="9">
        <v>1441</v>
      </c>
      <c r="AL18" s="9">
        <v>954</v>
      </c>
      <c r="AM18" s="9">
        <v>438</v>
      </c>
      <c r="AN18" s="9">
        <v>12023</v>
      </c>
      <c r="AO18" s="9">
        <v>166</v>
      </c>
      <c r="AP18" s="9">
        <v>0</v>
      </c>
      <c r="AQ18" s="9">
        <v>1759</v>
      </c>
      <c r="AR18" s="9">
        <v>680</v>
      </c>
      <c r="AS18" s="9">
        <v>125</v>
      </c>
      <c r="AT18" s="9">
        <v>85</v>
      </c>
      <c r="AU18" s="9">
        <v>54</v>
      </c>
      <c r="AV18" s="9">
        <v>1399</v>
      </c>
      <c r="AW18" s="9">
        <v>21</v>
      </c>
      <c r="AX18" s="9">
        <v>0</v>
      </c>
      <c r="AY18" s="9">
        <v>1825</v>
      </c>
      <c r="AZ18" s="9">
        <v>678</v>
      </c>
      <c r="BA18" s="9">
        <v>277</v>
      </c>
      <c r="BB18" s="9">
        <v>105</v>
      </c>
      <c r="BC18" s="9">
        <v>55</v>
      </c>
      <c r="BD18" s="9">
        <v>1727</v>
      </c>
      <c r="BE18" s="9">
        <v>194</v>
      </c>
      <c r="BF18" s="9">
        <v>0</v>
      </c>
      <c r="BG18" s="9">
        <v>22713</v>
      </c>
      <c r="BH18" s="9">
        <v>8429</v>
      </c>
      <c r="BI18" s="9">
        <v>2011</v>
      </c>
      <c r="BJ18" s="9">
        <v>1313</v>
      </c>
      <c r="BK18" s="9">
        <v>630</v>
      </c>
      <c r="BL18" s="9">
        <v>23401</v>
      </c>
      <c r="BM18" s="9">
        <v>359</v>
      </c>
      <c r="BN18" s="9">
        <v>0</v>
      </c>
      <c r="BO18" s="9">
        <v>239</v>
      </c>
      <c r="BP18" s="9">
        <v>115</v>
      </c>
      <c r="BQ18" s="9">
        <v>20</v>
      </c>
      <c r="BR18" s="9">
        <v>14</v>
      </c>
      <c r="BS18" s="9">
        <v>5</v>
      </c>
      <c r="BT18" s="9">
        <v>116</v>
      </c>
      <c r="BU18" s="9">
        <v>0</v>
      </c>
      <c r="BV18" s="9">
        <v>0</v>
      </c>
      <c r="BW18" s="9">
        <v>248</v>
      </c>
      <c r="BX18" s="9">
        <v>97</v>
      </c>
      <c r="BY18" s="9">
        <v>12</v>
      </c>
      <c r="BZ18" s="9">
        <v>13</v>
      </c>
      <c r="CA18" s="9">
        <v>8</v>
      </c>
      <c r="CB18" s="9">
        <v>157</v>
      </c>
      <c r="CC18" s="9">
        <v>0</v>
      </c>
      <c r="CD18" s="9">
        <v>0</v>
      </c>
      <c r="CE18" s="9">
        <v>681</v>
      </c>
      <c r="CF18" s="9">
        <v>306</v>
      </c>
      <c r="CG18" s="9">
        <v>61</v>
      </c>
      <c r="CH18" s="9">
        <v>28</v>
      </c>
      <c r="CI18" s="9">
        <v>17</v>
      </c>
      <c r="CJ18" s="9">
        <v>506</v>
      </c>
      <c r="CK18" s="9">
        <v>4</v>
      </c>
      <c r="CL18" s="9">
        <v>0</v>
      </c>
      <c r="CM18" s="9">
        <v>2324</v>
      </c>
      <c r="CN18" s="9">
        <v>926</v>
      </c>
      <c r="CO18" s="9">
        <v>210</v>
      </c>
      <c r="CP18" s="9">
        <v>98</v>
      </c>
      <c r="CQ18" s="9">
        <v>54</v>
      </c>
      <c r="CR18" s="9">
        <v>1716</v>
      </c>
      <c r="CS18" s="9">
        <v>5</v>
      </c>
      <c r="CT18" s="9">
        <v>0</v>
      </c>
      <c r="CU18" s="9">
        <v>6844</v>
      </c>
      <c r="CV18" s="9">
        <v>2386</v>
      </c>
      <c r="CW18" s="9">
        <v>645</v>
      </c>
      <c r="CX18" s="9">
        <v>344</v>
      </c>
      <c r="CY18" s="9">
        <v>151</v>
      </c>
      <c r="CZ18" s="9">
        <v>5068</v>
      </c>
      <c r="DA18" s="9">
        <v>36</v>
      </c>
      <c r="DB18" s="9">
        <v>0</v>
      </c>
      <c r="DC18" s="9">
        <v>312</v>
      </c>
      <c r="DD18" s="9">
        <v>128</v>
      </c>
      <c r="DE18" s="9">
        <v>36</v>
      </c>
      <c r="DF18" s="9">
        <v>7</v>
      </c>
      <c r="DG18" s="9">
        <v>8</v>
      </c>
      <c r="DH18" s="9">
        <v>281</v>
      </c>
      <c r="DI18" s="9">
        <v>4</v>
      </c>
      <c r="DJ18" s="9">
        <v>0</v>
      </c>
      <c r="DK18" s="9">
        <v>450</v>
      </c>
      <c r="DL18" s="9">
        <v>158</v>
      </c>
      <c r="DM18" s="9">
        <v>60</v>
      </c>
      <c r="DN18" s="9">
        <v>16</v>
      </c>
      <c r="DO18" s="9">
        <v>9</v>
      </c>
      <c r="DP18" s="9">
        <v>427</v>
      </c>
      <c r="DQ18" s="9">
        <v>34</v>
      </c>
      <c r="DR18" s="9">
        <v>0</v>
      </c>
      <c r="DS18" s="9">
        <v>8420</v>
      </c>
      <c r="DT18" s="9">
        <v>3337</v>
      </c>
      <c r="DU18" s="9">
        <v>785</v>
      </c>
      <c r="DV18" s="9">
        <v>389</v>
      </c>
      <c r="DW18" s="9">
        <v>221</v>
      </c>
      <c r="DX18" s="9">
        <v>7954</v>
      </c>
      <c r="DY18" s="9">
        <v>75</v>
      </c>
      <c r="DZ18" s="9">
        <v>0</v>
      </c>
      <c r="EA18" s="9">
        <v>348</v>
      </c>
      <c r="EB18" s="9">
        <v>113</v>
      </c>
      <c r="EC18" s="9">
        <v>26</v>
      </c>
      <c r="ED18" s="9">
        <v>15</v>
      </c>
      <c r="EE18" s="9">
        <v>6</v>
      </c>
      <c r="EF18" s="9">
        <v>221</v>
      </c>
      <c r="EG18" s="9">
        <v>0</v>
      </c>
      <c r="EH18" s="9">
        <v>0</v>
      </c>
      <c r="EI18" s="9">
        <v>345</v>
      </c>
      <c r="EJ18" s="9">
        <v>147</v>
      </c>
      <c r="EK18" s="9">
        <v>43</v>
      </c>
      <c r="EL18" s="9">
        <v>12</v>
      </c>
      <c r="EM18" s="9">
        <v>7</v>
      </c>
      <c r="EN18" s="9">
        <v>296</v>
      </c>
      <c r="EO18" s="9">
        <v>0</v>
      </c>
      <c r="EP18" s="9">
        <v>0</v>
      </c>
      <c r="EQ18" s="9">
        <v>1071</v>
      </c>
      <c r="ER18" s="9">
        <v>498</v>
      </c>
      <c r="ES18" s="9">
        <v>89</v>
      </c>
      <c r="ET18" s="9">
        <v>54</v>
      </c>
      <c r="EU18" s="9">
        <v>30</v>
      </c>
      <c r="EV18" s="9">
        <v>872</v>
      </c>
      <c r="EW18" s="9">
        <v>6</v>
      </c>
      <c r="EX18" s="9">
        <v>0</v>
      </c>
      <c r="EY18" s="9">
        <v>3913</v>
      </c>
      <c r="EZ18" s="9">
        <v>1417</v>
      </c>
      <c r="FA18" s="9">
        <v>398</v>
      </c>
      <c r="FB18" s="9">
        <v>159</v>
      </c>
      <c r="FC18" s="9">
        <v>76</v>
      </c>
      <c r="FD18" s="9">
        <v>3140</v>
      </c>
      <c r="FE18" s="9">
        <v>17</v>
      </c>
      <c r="FF18" s="9">
        <v>0</v>
      </c>
      <c r="FG18" s="9">
        <v>29615</v>
      </c>
      <c r="FH18" s="9">
        <v>9696</v>
      </c>
      <c r="FI18" s="9">
        <v>2919</v>
      </c>
      <c r="FJ18" s="9">
        <v>1345</v>
      </c>
      <c r="FK18" s="9">
        <v>648</v>
      </c>
      <c r="FL18" s="9">
        <v>22988</v>
      </c>
      <c r="FM18" s="9">
        <v>245</v>
      </c>
      <c r="FN18" s="9">
        <v>0</v>
      </c>
      <c r="FO18" s="9">
        <v>895</v>
      </c>
      <c r="FP18" s="9">
        <v>329</v>
      </c>
      <c r="FQ18" s="9">
        <v>86</v>
      </c>
      <c r="FR18" s="9">
        <v>43</v>
      </c>
      <c r="FS18" s="9">
        <v>31</v>
      </c>
      <c r="FT18" s="9">
        <v>889</v>
      </c>
      <c r="FU18" s="9">
        <v>6</v>
      </c>
      <c r="FV18" s="9">
        <v>0</v>
      </c>
      <c r="FW18" s="9">
        <v>1163</v>
      </c>
      <c r="FX18" s="9">
        <v>373</v>
      </c>
      <c r="FY18" s="9">
        <v>176</v>
      </c>
      <c r="FZ18" s="9">
        <v>46</v>
      </c>
      <c r="GA18" s="9">
        <v>26</v>
      </c>
      <c r="GB18" s="9">
        <v>1318</v>
      </c>
      <c r="GC18" s="9">
        <v>140</v>
      </c>
      <c r="GD18" s="9">
        <v>0</v>
      </c>
      <c r="GE18" s="9">
        <v>26922</v>
      </c>
      <c r="GF18" s="9">
        <v>8866</v>
      </c>
      <c r="GG18" s="9">
        <v>2642</v>
      </c>
      <c r="GH18" s="9">
        <v>1214</v>
      </c>
      <c r="GI18" s="9">
        <v>654</v>
      </c>
      <c r="GJ18" s="9">
        <v>27932</v>
      </c>
      <c r="GK18" s="9">
        <v>345</v>
      </c>
      <c r="GL18" s="9">
        <v>0</v>
      </c>
      <c r="GM18" s="9">
        <v>47</v>
      </c>
      <c r="GN18" s="9">
        <v>19</v>
      </c>
      <c r="GO18" s="9">
        <v>5</v>
      </c>
      <c r="GP18" s="9">
        <v>7</v>
      </c>
      <c r="GQ18" s="9">
        <v>0</v>
      </c>
      <c r="GR18" s="9">
        <v>38</v>
      </c>
      <c r="GS18" s="9">
        <v>0</v>
      </c>
      <c r="GT18" s="9">
        <v>0</v>
      </c>
      <c r="GU18" s="9">
        <v>43</v>
      </c>
      <c r="GV18" s="9">
        <v>22</v>
      </c>
      <c r="GW18" s="9">
        <v>4</v>
      </c>
      <c r="GX18" s="9">
        <v>0</v>
      </c>
      <c r="GY18" s="9">
        <v>0</v>
      </c>
      <c r="GZ18" s="9">
        <v>53</v>
      </c>
      <c r="HA18" s="9">
        <v>0</v>
      </c>
      <c r="HB18" s="9">
        <v>0</v>
      </c>
      <c r="HC18" s="9">
        <v>169</v>
      </c>
      <c r="HD18" s="9">
        <v>84</v>
      </c>
      <c r="HE18" s="9">
        <v>15</v>
      </c>
      <c r="HF18" s="9">
        <v>9</v>
      </c>
      <c r="HG18" s="9">
        <v>4</v>
      </c>
      <c r="HH18" s="9">
        <v>163</v>
      </c>
      <c r="HI18" s="9">
        <v>0</v>
      </c>
      <c r="HJ18" s="9">
        <v>0</v>
      </c>
      <c r="HK18" s="9">
        <v>522</v>
      </c>
      <c r="HL18" s="9">
        <v>233</v>
      </c>
      <c r="HM18" s="9">
        <v>65</v>
      </c>
      <c r="HN18" s="9">
        <v>29</v>
      </c>
      <c r="HO18" s="9">
        <v>11</v>
      </c>
      <c r="HP18" s="9">
        <v>563</v>
      </c>
      <c r="HQ18" s="9">
        <v>6</v>
      </c>
      <c r="HR18" s="9">
        <v>0</v>
      </c>
      <c r="HS18" s="9">
        <v>8663</v>
      </c>
      <c r="HT18" s="9">
        <v>3151</v>
      </c>
      <c r="HU18" s="9">
        <v>952</v>
      </c>
      <c r="HV18" s="9">
        <v>375</v>
      </c>
      <c r="HW18" s="9">
        <v>171</v>
      </c>
      <c r="HX18" s="9">
        <v>8160</v>
      </c>
      <c r="HY18" s="9">
        <v>81</v>
      </c>
      <c r="HZ18" s="9">
        <v>0</v>
      </c>
      <c r="IA18" s="9">
        <v>274</v>
      </c>
      <c r="IB18" s="9">
        <v>97</v>
      </c>
      <c r="IC18" s="9">
        <v>45</v>
      </c>
      <c r="ID18" s="9">
        <v>10</v>
      </c>
      <c r="IE18" s="9">
        <v>11</v>
      </c>
      <c r="IF18" s="9">
        <v>275</v>
      </c>
      <c r="IG18" s="9">
        <v>4</v>
      </c>
      <c r="IH18" s="9">
        <v>0</v>
      </c>
      <c r="II18" s="9">
        <v>461</v>
      </c>
      <c r="IJ18" s="9">
        <v>152</v>
      </c>
      <c r="IK18" s="9">
        <v>99</v>
      </c>
      <c r="IL18" s="9">
        <v>15</v>
      </c>
      <c r="IM18" s="9">
        <v>15</v>
      </c>
      <c r="IN18" s="9">
        <v>607</v>
      </c>
      <c r="IO18" s="9">
        <v>56</v>
      </c>
      <c r="IP18" s="9">
        <v>0</v>
      </c>
      <c r="IQ18" s="9">
        <v>12003</v>
      </c>
      <c r="IR18" s="9">
        <v>3977</v>
      </c>
      <c r="IS18" s="9">
        <v>1439</v>
      </c>
      <c r="IT18" s="9">
        <v>577</v>
      </c>
      <c r="IU18" s="9">
        <v>347</v>
      </c>
      <c r="IV18" s="9">
        <v>15271</v>
      </c>
      <c r="IW18" s="9">
        <v>209</v>
      </c>
      <c r="IX18" s="9">
        <v>0</v>
      </c>
      <c r="IY18" s="9">
        <v>13</v>
      </c>
      <c r="IZ18" s="9">
        <v>6</v>
      </c>
      <c r="JA18" s="9">
        <v>0</v>
      </c>
      <c r="JB18" s="9">
        <v>0</v>
      </c>
      <c r="JC18" s="9">
        <v>0</v>
      </c>
      <c r="JD18" s="9">
        <v>14</v>
      </c>
      <c r="JE18" s="9">
        <v>0</v>
      </c>
      <c r="JF18" s="9">
        <v>0</v>
      </c>
      <c r="JG18" s="9">
        <v>10</v>
      </c>
      <c r="JH18" s="9">
        <v>5</v>
      </c>
      <c r="JI18" s="9">
        <v>5</v>
      </c>
      <c r="JJ18" s="9">
        <v>0</v>
      </c>
      <c r="JK18" s="9">
        <v>0</v>
      </c>
      <c r="JL18" s="9">
        <v>9</v>
      </c>
      <c r="JM18" s="9">
        <v>0</v>
      </c>
      <c r="JN18" s="9">
        <v>0</v>
      </c>
      <c r="JO18" s="9">
        <v>50</v>
      </c>
      <c r="JP18" s="9">
        <v>27</v>
      </c>
      <c r="JQ18" s="9">
        <v>3</v>
      </c>
      <c r="JR18" s="9">
        <v>4</v>
      </c>
      <c r="JS18" s="9">
        <v>0</v>
      </c>
      <c r="JT18" s="9">
        <v>65</v>
      </c>
      <c r="JU18" s="9">
        <v>0</v>
      </c>
      <c r="JV18" s="9">
        <v>0</v>
      </c>
      <c r="JW18" s="9">
        <v>226</v>
      </c>
      <c r="JX18" s="9">
        <v>81</v>
      </c>
      <c r="JY18" s="9">
        <v>26</v>
      </c>
      <c r="JZ18" s="9">
        <v>14</v>
      </c>
      <c r="KA18" s="9">
        <v>4</v>
      </c>
      <c r="KB18" s="9">
        <v>216</v>
      </c>
      <c r="KC18" s="9">
        <v>0</v>
      </c>
      <c r="KD18" s="9">
        <v>0</v>
      </c>
      <c r="KE18" s="9">
        <v>3654</v>
      </c>
      <c r="KF18" s="9">
        <v>1311</v>
      </c>
      <c r="KG18" s="9">
        <v>474</v>
      </c>
      <c r="KH18" s="9">
        <v>179</v>
      </c>
      <c r="KI18" s="9">
        <v>90</v>
      </c>
      <c r="KJ18" s="9">
        <v>4107</v>
      </c>
      <c r="KK18" s="9">
        <v>63</v>
      </c>
      <c r="KL18" s="9">
        <v>0</v>
      </c>
      <c r="KM18" s="9">
        <v>183</v>
      </c>
      <c r="KN18" s="9">
        <v>63</v>
      </c>
      <c r="KO18" s="9">
        <v>23</v>
      </c>
      <c r="KP18" s="9">
        <v>13</v>
      </c>
      <c r="KQ18" s="9">
        <v>7</v>
      </c>
      <c r="KR18" s="9">
        <v>265</v>
      </c>
      <c r="KS18" s="9">
        <v>11</v>
      </c>
      <c r="KT18" s="9">
        <v>0</v>
      </c>
      <c r="KU18" s="9">
        <v>502</v>
      </c>
      <c r="KV18" s="9">
        <v>173</v>
      </c>
      <c r="KW18" s="9">
        <v>105</v>
      </c>
      <c r="KX18" s="9">
        <v>19</v>
      </c>
      <c r="KY18" s="9">
        <v>9</v>
      </c>
      <c r="KZ18" s="9">
        <v>884</v>
      </c>
      <c r="LA18" s="9">
        <v>124</v>
      </c>
      <c r="LB18" s="9">
        <v>0</v>
      </c>
      <c r="LC18" s="9">
        <v>13442</v>
      </c>
      <c r="LD18" s="9">
        <v>4454</v>
      </c>
      <c r="LE18" s="9">
        <v>1737</v>
      </c>
      <c r="LF18" s="9">
        <v>714</v>
      </c>
      <c r="LG18" s="9">
        <v>386</v>
      </c>
      <c r="LH18" s="9">
        <v>23968</v>
      </c>
      <c r="LI18" s="9">
        <v>482</v>
      </c>
      <c r="LJ18" s="9">
        <v>0</v>
      </c>
      <c r="LK18" s="9">
        <v>6</v>
      </c>
      <c r="LL18" s="9">
        <v>0</v>
      </c>
      <c r="LM18" s="9">
        <v>0</v>
      </c>
      <c r="LN18" s="9">
        <v>0</v>
      </c>
      <c r="LO18" s="9">
        <v>0</v>
      </c>
      <c r="LP18" s="9">
        <v>0</v>
      </c>
      <c r="LQ18" s="9">
        <v>0</v>
      </c>
      <c r="LR18" s="9">
        <v>0</v>
      </c>
      <c r="LS18" s="9">
        <v>0</v>
      </c>
      <c r="LT18" s="9">
        <v>0</v>
      </c>
      <c r="LU18" s="9">
        <v>0</v>
      </c>
      <c r="LV18" s="9">
        <v>0</v>
      </c>
      <c r="LW18" s="9">
        <v>0</v>
      </c>
      <c r="LX18" s="9">
        <v>0</v>
      </c>
      <c r="LY18" s="9">
        <v>0</v>
      </c>
      <c r="LZ18" s="9">
        <v>0</v>
      </c>
      <c r="MA18" s="9">
        <v>12</v>
      </c>
      <c r="MB18" s="9">
        <v>6</v>
      </c>
      <c r="MC18" s="9">
        <v>0</v>
      </c>
      <c r="MD18" s="9">
        <v>0</v>
      </c>
      <c r="ME18" s="9">
        <v>0</v>
      </c>
      <c r="MF18" s="9">
        <v>10</v>
      </c>
      <c r="MG18" s="9">
        <v>0</v>
      </c>
      <c r="MH18" s="9">
        <v>0</v>
      </c>
      <c r="MI18" s="9">
        <v>8</v>
      </c>
      <c r="MJ18" s="9">
        <v>8</v>
      </c>
      <c r="MK18" s="9">
        <v>0</v>
      </c>
      <c r="ML18" s="9">
        <v>0</v>
      </c>
      <c r="MM18" s="9">
        <v>0</v>
      </c>
      <c r="MN18" s="9">
        <v>11</v>
      </c>
      <c r="MO18" s="9">
        <v>0</v>
      </c>
      <c r="MP18" s="9">
        <v>0</v>
      </c>
      <c r="MQ18" s="9">
        <v>75</v>
      </c>
      <c r="MR18" s="9">
        <v>38</v>
      </c>
      <c r="MS18" s="9">
        <v>17</v>
      </c>
      <c r="MT18" s="9">
        <v>6</v>
      </c>
      <c r="MU18" s="9">
        <v>4</v>
      </c>
      <c r="MV18" s="9">
        <v>122</v>
      </c>
      <c r="MW18" s="9">
        <v>4</v>
      </c>
      <c r="MX18" s="9">
        <v>0</v>
      </c>
      <c r="MY18" s="9">
        <v>6</v>
      </c>
      <c r="MZ18" s="9">
        <v>0</v>
      </c>
      <c r="NA18" s="9">
        <v>5</v>
      </c>
      <c r="NB18" s="9">
        <v>0</v>
      </c>
      <c r="NC18" s="9">
        <v>0</v>
      </c>
      <c r="ND18" s="9">
        <v>12</v>
      </c>
      <c r="NE18" s="9">
        <v>0</v>
      </c>
      <c r="NF18" s="9">
        <v>0</v>
      </c>
      <c r="NG18" s="9">
        <v>47</v>
      </c>
      <c r="NH18" s="9">
        <v>19</v>
      </c>
      <c r="NI18" s="9">
        <v>19</v>
      </c>
      <c r="NJ18" s="9">
        <v>11</v>
      </c>
      <c r="NK18" s="9">
        <v>3</v>
      </c>
      <c r="NL18" s="9">
        <v>121</v>
      </c>
      <c r="NM18" s="9">
        <v>34</v>
      </c>
      <c r="NN18" s="9">
        <v>0</v>
      </c>
      <c r="NO18" s="9">
        <v>911</v>
      </c>
      <c r="NP18" s="9">
        <v>393</v>
      </c>
      <c r="NQ18" s="9">
        <v>168</v>
      </c>
      <c r="NR18" s="9">
        <v>106</v>
      </c>
      <c r="NS18" s="9">
        <v>39</v>
      </c>
      <c r="NT18" s="9">
        <v>3326</v>
      </c>
      <c r="NU18" s="9">
        <v>91</v>
      </c>
      <c r="NV18" s="9">
        <v>0</v>
      </c>
      <c r="NW18" s="9">
        <v>96</v>
      </c>
      <c r="NX18" s="9">
        <v>38</v>
      </c>
      <c r="NY18" s="9">
        <v>5</v>
      </c>
      <c r="NZ18" s="9">
        <v>6</v>
      </c>
      <c r="OA18" s="9">
        <v>0</v>
      </c>
      <c r="OB18" s="9">
        <v>53</v>
      </c>
      <c r="OC18" s="9">
        <v>8</v>
      </c>
      <c r="OD18" s="9">
        <v>0</v>
      </c>
      <c r="OE18" s="9">
        <v>25</v>
      </c>
      <c r="OF18" s="9">
        <v>12</v>
      </c>
      <c r="OG18" s="9">
        <v>3</v>
      </c>
      <c r="OH18" s="9">
        <v>3</v>
      </c>
      <c r="OI18" s="9">
        <v>0</v>
      </c>
      <c r="OJ18" s="9">
        <v>28</v>
      </c>
      <c r="OK18" s="9">
        <v>0</v>
      </c>
      <c r="OL18" s="9">
        <v>0</v>
      </c>
      <c r="OM18" s="9">
        <v>258</v>
      </c>
      <c r="ON18" s="9">
        <v>101</v>
      </c>
      <c r="OO18" s="9">
        <v>26</v>
      </c>
      <c r="OP18" s="9">
        <v>7</v>
      </c>
      <c r="OQ18" s="9">
        <v>14</v>
      </c>
      <c r="OR18" s="9">
        <v>192</v>
      </c>
      <c r="OS18" s="9">
        <v>22</v>
      </c>
      <c r="OT18" s="9">
        <v>0</v>
      </c>
      <c r="OU18" s="9">
        <v>177</v>
      </c>
      <c r="OV18" s="9">
        <v>68</v>
      </c>
      <c r="OW18" s="9">
        <v>22</v>
      </c>
      <c r="OX18" s="9">
        <v>8</v>
      </c>
      <c r="OY18" s="9">
        <v>4</v>
      </c>
      <c r="OZ18" s="9">
        <v>168</v>
      </c>
      <c r="PA18" s="9">
        <v>14</v>
      </c>
      <c r="PB18" s="9">
        <v>0</v>
      </c>
      <c r="PC18" s="9">
        <v>972</v>
      </c>
      <c r="PD18" s="9">
        <v>309</v>
      </c>
      <c r="PE18" s="9">
        <v>158</v>
      </c>
      <c r="PF18" s="9">
        <v>54</v>
      </c>
      <c r="PG18" s="9">
        <v>19</v>
      </c>
      <c r="PH18" s="9">
        <v>832</v>
      </c>
      <c r="PI18" s="9">
        <v>115</v>
      </c>
      <c r="PJ18" s="9">
        <v>0</v>
      </c>
      <c r="PK18" s="9">
        <v>70</v>
      </c>
      <c r="PL18" s="9">
        <v>18</v>
      </c>
      <c r="PM18" s="9">
        <v>8</v>
      </c>
      <c r="PN18" s="9">
        <v>5</v>
      </c>
      <c r="PO18" s="9">
        <v>0</v>
      </c>
      <c r="PP18" s="9">
        <v>69</v>
      </c>
      <c r="PQ18" s="9">
        <v>20</v>
      </c>
      <c r="PR18" s="9">
        <v>0</v>
      </c>
      <c r="PS18" s="9">
        <v>3534</v>
      </c>
      <c r="PT18" s="9">
        <v>1209</v>
      </c>
      <c r="PU18" s="9">
        <v>809</v>
      </c>
      <c r="PV18" s="9">
        <v>220</v>
      </c>
      <c r="PW18" s="9">
        <v>106</v>
      </c>
      <c r="PX18" s="9">
        <v>6818</v>
      </c>
      <c r="PY18" s="9">
        <v>27473</v>
      </c>
      <c r="PZ18" s="9">
        <v>0</v>
      </c>
      <c r="QA18" s="9">
        <v>1290</v>
      </c>
      <c r="QB18" s="9">
        <v>416</v>
      </c>
      <c r="QC18" s="9">
        <v>260</v>
      </c>
      <c r="QD18" s="9">
        <v>71</v>
      </c>
      <c r="QE18" s="9">
        <v>41</v>
      </c>
      <c r="QF18" s="9">
        <v>2144</v>
      </c>
      <c r="QG18" s="9">
        <v>209</v>
      </c>
      <c r="QH18" s="9">
        <v>0</v>
      </c>
      <c r="QI18" s="9">
        <v>0</v>
      </c>
      <c r="QJ18" s="9">
        <v>0</v>
      </c>
      <c r="QK18" s="9">
        <v>0</v>
      </c>
      <c r="QL18" s="9">
        <v>0</v>
      </c>
      <c r="QM18" s="9">
        <v>0</v>
      </c>
      <c r="QN18" s="9">
        <v>0</v>
      </c>
      <c r="QO18" s="9">
        <v>0</v>
      </c>
      <c r="QP18" s="9">
        <v>0</v>
      </c>
      <c r="QQ18" s="9">
        <v>0</v>
      </c>
      <c r="QR18" s="9">
        <v>0</v>
      </c>
      <c r="QS18" s="9">
        <v>0</v>
      </c>
      <c r="QT18" s="9">
        <v>0</v>
      </c>
      <c r="QU18" s="9">
        <v>0</v>
      </c>
      <c r="QV18" s="9">
        <v>0</v>
      </c>
      <c r="QW18" s="9">
        <v>0</v>
      </c>
      <c r="QX18" s="9">
        <v>0</v>
      </c>
      <c r="QY18" s="9">
        <v>0</v>
      </c>
      <c r="QZ18" s="9">
        <v>0</v>
      </c>
      <c r="RA18" s="9">
        <v>0</v>
      </c>
      <c r="RB18" s="9">
        <v>0</v>
      </c>
      <c r="RC18" s="9">
        <v>0</v>
      </c>
      <c r="RD18" s="9">
        <v>0</v>
      </c>
      <c r="RE18" s="9">
        <v>0</v>
      </c>
      <c r="RF18" s="9">
        <v>0</v>
      </c>
      <c r="RG18" s="9">
        <v>0</v>
      </c>
      <c r="RH18" s="9">
        <v>0</v>
      </c>
      <c r="RI18" s="9">
        <v>0</v>
      </c>
      <c r="RJ18" s="9">
        <v>0</v>
      </c>
      <c r="RK18" s="9">
        <v>0</v>
      </c>
      <c r="RL18" s="9">
        <v>0</v>
      </c>
      <c r="RM18" s="9">
        <v>0</v>
      </c>
      <c r="RN18" s="9">
        <v>0</v>
      </c>
      <c r="RO18" s="9">
        <v>0</v>
      </c>
      <c r="RP18" s="9">
        <v>0</v>
      </c>
      <c r="RQ18" s="9">
        <v>0</v>
      </c>
      <c r="RR18" s="9">
        <v>0</v>
      </c>
      <c r="RS18" s="9">
        <v>0</v>
      </c>
      <c r="RT18" s="9">
        <v>0</v>
      </c>
      <c r="RU18" s="9">
        <v>0</v>
      </c>
      <c r="RV18" s="9">
        <v>0</v>
      </c>
      <c r="RW18" s="9">
        <v>0</v>
      </c>
      <c r="RX18" s="9">
        <v>0</v>
      </c>
      <c r="RY18" s="9">
        <v>0</v>
      </c>
      <c r="RZ18" s="9">
        <v>0</v>
      </c>
      <c r="SA18" s="9">
        <v>0</v>
      </c>
      <c r="SB18" s="9">
        <v>0</v>
      </c>
      <c r="SC18" s="9">
        <v>0</v>
      </c>
      <c r="SD18" s="9">
        <v>0</v>
      </c>
      <c r="SE18" s="9">
        <v>0</v>
      </c>
      <c r="SF18" s="9">
        <v>0</v>
      </c>
      <c r="SG18" s="9">
        <v>0</v>
      </c>
      <c r="SH18" s="9">
        <v>0</v>
      </c>
      <c r="SI18" s="9">
        <v>0</v>
      </c>
      <c r="SJ18" s="9">
        <v>0</v>
      </c>
      <c r="SK18" s="9">
        <v>0</v>
      </c>
      <c r="SL18" s="9">
        <v>0</v>
      </c>
      <c r="SM18" s="9">
        <v>0</v>
      </c>
      <c r="SN18" s="9">
        <v>0</v>
      </c>
      <c r="SO18" s="9">
        <v>0</v>
      </c>
      <c r="SP18" s="9">
        <v>0</v>
      </c>
      <c r="SQ18" s="9">
        <v>0</v>
      </c>
      <c r="SR18" s="9">
        <v>0</v>
      </c>
      <c r="SS18" s="9">
        <v>0</v>
      </c>
      <c r="ST18" s="9">
        <v>0</v>
      </c>
      <c r="SU18">
        <f t="shared" si="0"/>
        <v>12675</v>
      </c>
      <c r="SV18">
        <f t="shared" ref="SV18:SX22" si="4">D18+BP18+EB18+GN18+IZ18+LL18+NX18+QJ18</f>
        <v>4704</v>
      </c>
      <c r="SW18">
        <f t="shared" si="4"/>
        <v>879</v>
      </c>
      <c r="SX18">
        <f t="shared" si="4"/>
        <v>440</v>
      </c>
      <c r="SY18">
        <f t="shared" si="3"/>
        <v>244</v>
      </c>
      <c r="SZ18">
        <f t="shared" si="3"/>
        <v>6302</v>
      </c>
      <c r="TA18">
        <f t="shared" si="3"/>
        <v>38</v>
      </c>
      <c r="TB18">
        <f t="shared" si="3"/>
        <v>0</v>
      </c>
      <c r="TC18">
        <f t="shared" si="3"/>
        <v>3863</v>
      </c>
      <c r="TD18">
        <f t="shared" si="3"/>
        <v>2023</v>
      </c>
      <c r="TE18">
        <f t="shared" si="3"/>
        <v>330</v>
      </c>
      <c r="TF18">
        <f t="shared" si="3"/>
        <v>164</v>
      </c>
      <c r="TG18">
        <f t="shared" si="3"/>
        <v>124</v>
      </c>
      <c r="TH18">
        <f t="shared" si="3"/>
        <v>3164</v>
      </c>
      <c r="TI18">
        <f t="shared" si="3"/>
        <v>7</v>
      </c>
      <c r="TJ18">
        <f t="shared" si="3"/>
        <v>0</v>
      </c>
      <c r="TK18">
        <f t="shared" si="3"/>
        <v>27417</v>
      </c>
      <c r="TL18">
        <f t="shared" si="3"/>
        <v>11995</v>
      </c>
      <c r="TM18">
        <f t="shared" si="3"/>
        <v>2061</v>
      </c>
      <c r="TN18">
        <f t="shared" si="3"/>
        <v>1157</v>
      </c>
      <c r="TO18">
        <f t="shared" si="3"/>
        <v>632</v>
      </c>
      <c r="TP18">
        <f t="shared" si="3"/>
        <v>19286</v>
      </c>
      <c r="TQ18">
        <f t="shared" si="3"/>
        <v>134</v>
      </c>
      <c r="TR18">
        <f t="shared" si="3"/>
        <v>0</v>
      </c>
      <c r="TS18">
        <f t="shared" si="3"/>
        <v>20290</v>
      </c>
      <c r="TT18">
        <f t="shared" si="3"/>
        <v>8250</v>
      </c>
      <c r="TU18">
        <f t="shared" si="3"/>
        <v>1747</v>
      </c>
      <c r="TV18">
        <f t="shared" si="3"/>
        <v>972</v>
      </c>
      <c r="TW18">
        <f t="shared" si="3"/>
        <v>490</v>
      </c>
      <c r="TX18">
        <f t="shared" si="3"/>
        <v>15987</v>
      </c>
      <c r="TY18">
        <f t="shared" si="3"/>
        <v>97</v>
      </c>
      <c r="TZ18">
        <f t="shared" si="3"/>
        <v>0</v>
      </c>
      <c r="UA18">
        <f t="shared" si="3"/>
        <v>66054</v>
      </c>
      <c r="UB18">
        <f t="shared" si="3"/>
        <v>22310</v>
      </c>
      <c r="UC18">
        <f t="shared" si="3"/>
        <v>6606</v>
      </c>
      <c r="UD18">
        <f t="shared" si="3"/>
        <v>3257</v>
      </c>
      <c r="UE18">
        <f t="shared" si="3"/>
        <v>1521</v>
      </c>
      <c r="UF18">
        <f t="shared" si="3"/>
        <v>53300</v>
      </c>
      <c r="UG18">
        <f t="shared" si="3"/>
        <v>710</v>
      </c>
      <c r="UH18">
        <f t="shared" si="3"/>
        <v>0</v>
      </c>
      <c r="UI18">
        <f t="shared" si="3"/>
        <v>3499</v>
      </c>
      <c r="UJ18">
        <f t="shared" si="3"/>
        <v>1315</v>
      </c>
      <c r="UK18">
        <f t="shared" si="3"/>
        <v>328</v>
      </c>
      <c r="UL18">
        <f t="shared" si="3"/>
        <v>163</v>
      </c>
      <c r="UM18">
        <f t="shared" si="3"/>
        <v>111</v>
      </c>
      <c r="UN18">
        <f t="shared" si="3"/>
        <v>3190</v>
      </c>
      <c r="UO18">
        <f t="shared" si="3"/>
        <v>66</v>
      </c>
      <c r="UP18">
        <f t="shared" si="3"/>
        <v>0</v>
      </c>
      <c r="UQ18">
        <f t="shared" si="3"/>
        <v>7982</v>
      </c>
      <c r="UR18">
        <f t="shared" si="3"/>
        <v>2762</v>
      </c>
      <c r="US18">
        <f t="shared" si="3"/>
        <v>1545</v>
      </c>
      <c r="UT18">
        <f t="shared" si="3"/>
        <v>432</v>
      </c>
      <c r="UU18">
        <f t="shared" si="3"/>
        <v>223</v>
      </c>
      <c r="UV18">
        <f t="shared" si="3"/>
        <v>11902</v>
      </c>
      <c r="UW18">
        <f t="shared" si="3"/>
        <v>28055</v>
      </c>
      <c r="UX18">
        <f t="shared" si="3"/>
        <v>0</v>
      </c>
      <c r="UY18">
        <f t="shared" si="3"/>
        <v>85701</v>
      </c>
      <c r="UZ18">
        <f t="shared" si="3"/>
        <v>29872</v>
      </c>
      <c r="VA18">
        <f t="shared" si="3"/>
        <v>9042</v>
      </c>
      <c r="VB18">
        <f t="shared" si="3"/>
        <v>4384</v>
      </c>
      <c r="VC18">
        <f t="shared" si="3"/>
        <v>2318</v>
      </c>
      <c r="VD18">
        <f t="shared" si="3"/>
        <v>103996</v>
      </c>
      <c r="VE18">
        <f t="shared" si="3"/>
        <v>1770</v>
      </c>
      <c r="VF18">
        <f t="shared" si="3"/>
        <v>0</v>
      </c>
    </row>
    <row r="19" spans="2:578" x14ac:dyDescent="0.2">
      <c r="B19" s="25" t="s">
        <v>44</v>
      </c>
      <c r="C19" s="9">
        <v>4089</v>
      </c>
      <c r="D19" s="9">
        <v>3311</v>
      </c>
      <c r="E19" s="9">
        <v>418</v>
      </c>
      <c r="F19" s="9">
        <v>94</v>
      </c>
      <c r="G19" s="9">
        <v>160</v>
      </c>
      <c r="H19" s="9">
        <v>7555</v>
      </c>
      <c r="I19" s="9">
        <v>37</v>
      </c>
      <c r="J19" s="9">
        <v>0</v>
      </c>
      <c r="K19" s="9">
        <v>820</v>
      </c>
      <c r="L19" s="9">
        <v>786</v>
      </c>
      <c r="M19" s="9">
        <v>96</v>
      </c>
      <c r="N19" s="9">
        <v>26</v>
      </c>
      <c r="O19" s="9">
        <v>36</v>
      </c>
      <c r="P19" s="9">
        <v>2346</v>
      </c>
      <c r="Q19" s="9">
        <v>7</v>
      </c>
      <c r="R19" s="9">
        <v>0</v>
      </c>
      <c r="S19" s="9">
        <v>7823</v>
      </c>
      <c r="T19" s="9">
        <v>6828</v>
      </c>
      <c r="U19" s="9">
        <v>831</v>
      </c>
      <c r="V19" s="9">
        <v>168</v>
      </c>
      <c r="W19" s="9">
        <v>246</v>
      </c>
      <c r="X19" s="9">
        <v>19014</v>
      </c>
      <c r="Y19" s="9">
        <v>79</v>
      </c>
      <c r="Z19" s="9">
        <v>0</v>
      </c>
      <c r="AA19" s="9">
        <v>4219</v>
      </c>
      <c r="AB19" s="9">
        <v>3528</v>
      </c>
      <c r="AC19" s="9">
        <v>503</v>
      </c>
      <c r="AD19" s="9">
        <v>123</v>
      </c>
      <c r="AE19" s="9">
        <v>160</v>
      </c>
      <c r="AF19" s="9">
        <v>12721</v>
      </c>
      <c r="AG19" s="9">
        <v>69</v>
      </c>
      <c r="AH19" s="9">
        <v>0</v>
      </c>
      <c r="AI19" s="9">
        <v>5072</v>
      </c>
      <c r="AJ19" s="9">
        <v>3149</v>
      </c>
      <c r="AK19" s="9">
        <v>643</v>
      </c>
      <c r="AL19" s="9">
        <v>145</v>
      </c>
      <c r="AM19" s="9">
        <v>166</v>
      </c>
      <c r="AN19" s="9">
        <v>16736</v>
      </c>
      <c r="AO19" s="9">
        <v>204</v>
      </c>
      <c r="AP19" s="9">
        <v>0</v>
      </c>
      <c r="AQ19" s="9">
        <v>708</v>
      </c>
      <c r="AR19" s="9">
        <v>473</v>
      </c>
      <c r="AS19" s="9">
        <v>84</v>
      </c>
      <c r="AT19" s="9">
        <v>13</v>
      </c>
      <c r="AU19" s="9">
        <v>25</v>
      </c>
      <c r="AV19" s="9">
        <v>1907</v>
      </c>
      <c r="AW19" s="9">
        <v>26</v>
      </c>
      <c r="AX19" s="9">
        <v>0</v>
      </c>
      <c r="AY19" s="9">
        <v>798</v>
      </c>
      <c r="AZ19" s="9">
        <v>462</v>
      </c>
      <c r="BA19" s="9">
        <v>131</v>
      </c>
      <c r="BB19" s="9">
        <v>23</v>
      </c>
      <c r="BC19" s="9">
        <v>28</v>
      </c>
      <c r="BD19" s="9">
        <v>2332</v>
      </c>
      <c r="BE19" s="9">
        <v>174</v>
      </c>
      <c r="BF19" s="9">
        <v>0</v>
      </c>
      <c r="BG19" s="9">
        <v>7374</v>
      </c>
      <c r="BH19" s="9">
        <v>5117</v>
      </c>
      <c r="BI19" s="9">
        <v>820</v>
      </c>
      <c r="BJ19" s="9">
        <v>134</v>
      </c>
      <c r="BK19" s="9">
        <v>194</v>
      </c>
      <c r="BL19" s="9">
        <v>27068</v>
      </c>
      <c r="BM19" s="9">
        <v>330</v>
      </c>
      <c r="BN19" s="9">
        <v>0</v>
      </c>
      <c r="BO19" s="9">
        <v>56</v>
      </c>
      <c r="BP19" s="9">
        <v>56</v>
      </c>
      <c r="BQ19" s="9">
        <v>3</v>
      </c>
      <c r="BR19" s="9">
        <v>8</v>
      </c>
      <c r="BS19" s="9">
        <v>6</v>
      </c>
      <c r="BT19" s="9">
        <v>159</v>
      </c>
      <c r="BU19" s="9">
        <v>0</v>
      </c>
      <c r="BV19" s="9">
        <v>0</v>
      </c>
      <c r="BW19" s="9">
        <v>52</v>
      </c>
      <c r="BX19" s="9">
        <v>60</v>
      </c>
      <c r="BY19" s="9">
        <v>3</v>
      </c>
      <c r="BZ19" s="9">
        <v>0</v>
      </c>
      <c r="CA19" s="9">
        <v>3</v>
      </c>
      <c r="CB19" s="9">
        <v>170</v>
      </c>
      <c r="CC19" s="9">
        <v>0</v>
      </c>
      <c r="CD19" s="9">
        <v>0</v>
      </c>
      <c r="CE19" s="9">
        <v>238</v>
      </c>
      <c r="CF19" s="9">
        <v>281</v>
      </c>
      <c r="CG19" s="9">
        <v>20</v>
      </c>
      <c r="CH19" s="9">
        <v>3</v>
      </c>
      <c r="CI19" s="9">
        <v>6</v>
      </c>
      <c r="CJ19" s="9">
        <v>715</v>
      </c>
      <c r="CK19" s="9">
        <v>4</v>
      </c>
      <c r="CL19" s="9">
        <v>0</v>
      </c>
      <c r="CM19" s="9">
        <v>597</v>
      </c>
      <c r="CN19" s="9">
        <v>606</v>
      </c>
      <c r="CO19" s="9">
        <v>67</v>
      </c>
      <c r="CP19" s="9">
        <v>9</v>
      </c>
      <c r="CQ19" s="9">
        <v>18</v>
      </c>
      <c r="CR19" s="9">
        <v>2040</v>
      </c>
      <c r="CS19" s="9">
        <v>6</v>
      </c>
      <c r="CT19" s="9">
        <v>0</v>
      </c>
      <c r="CU19" s="9">
        <v>1611</v>
      </c>
      <c r="CV19" s="9">
        <v>1178</v>
      </c>
      <c r="CW19" s="9">
        <v>211</v>
      </c>
      <c r="CX19" s="9">
        <v>28</v>
      </c>
      <c r="CY19" s="9">
        <v>42</v>
      </c>
      <c r="CZ19" s="9">
        <v>5841</v>
      </c>
      <c r="DA19" s="9">
        <v>62</v>
      </c>
      <c r="DB19" s="9">
        <v>0</v>
      </c>
      <c r="DC19" s="9">
        <v>107</v>
      </c>
      <c r="DD19" s="9">
        <v>91</v>
      </c>
      <c r="DE19" s="9">
        <v>14</v>
      </c>
      <c r="DF19" s="9">
        <v>7</v>
      </c>
      <c r="DG19" s="9">
        <v>4</v>
      </c>
      <c r="DH19" s="9">
        <v>340</v>
      </c>
      <c r="DI19" s="9">
        <v>4</v>
      </c>
      <c r="DJ19" s="9">
        <v>0</v>
      </c>
      <c r="DK19" s="9">
        <v>131</v>
      </c>
      <c r="DL19" s="9">
        <v>117</v>
      </c>
      <c r="DM19" s="9">
        <v>30</v>
      </c>
      <c r="DN19" s="9">
        <v>6</v>
      </c>
      <c r="DO19" s="9">
        <v>0</v>
      </c>
      <c r="DP19" s="9">
        <v>469</v>
      </c>
      <c r="DQ19" s="9">
        <v>31</v>
      </c>
      <c r="DR19" s="9">
        <v>0</v>
      </c>
      <c r="DS19" s="9">
        <v>2387</v>
      </c>
      <c r="DT19" s="9">
        <v>1842</v>
      </c>
      <c r="DU19" s="9">
        <v>342</v>
      </c>
      <c r="DV19" s="9">
        <v>40</v>
      </c>
      <c r="DW19" s="9">
        <v>64</v>
      </c>
      <c r="DX19" s="9">
        <v>9199</v>
      </c>
      <c r="DY19" s="9">
        <v>85</v>
      </c>
      <c r="DZ19" s="9">
        <v>0</v>
      </c>
      <c r="EA19" s="9">
        <v>96</v>
      </c>
      <c r="EB19" s="9">
        <v>105</v>
      </c>
      <c r="EC19" s="9">
        <v>9</v>
      </c>
      <c r="ED19" s="9">
        <v>0</v>
      </c>
      <c r="EE19" s="9">
        <v>6</v>
      </c>
      <c r="EF19" s="9">
        <v>236</v>
      </c>
      <c r="EG19" s="9">
        <v>3</v>
      </c>
      <c r="EH19" s="9">
        <v>0</v>
      </c>
      <c r="EI19" s="9">
        <v>82</v>
      </c>
      <c r="EJ19" s="9">
        <v>76</v>
      </c>
      <c r="EK19" s="9">
        <v>14</v>
      </c>
      <c r="EL19" s="9">
        <v>0</v>
      </c>
      <c r="EM19" s="9">
        <v>5</v>
      </c>
      <c r="EN19" s="9">
        <v>314</v>
      </c>
      <c r="EO19" s="9">
        <v>0</v>
      </c>
      <c r="EP19" s="9">
        <v>0</v>
      </c>
      <c r="EQ19" s="9">
        <v>340</v>
      </c>
      <c r="ER19" s="9">
        <v>331</v>
      </c>
      <c r="ES19" s="9">
        <v>38</v>
      </c>
      <c r="ET19" s="9">
        <v>6</v>
      </c>
      <c r="EU19" s="9">
        <v>11</v>
      </c>
      <c r="EV19" s="9">
        <v>1173</v>
      </c>
      <c r="EW19" s="9">
        <v>6</v>
      </c>
      <c r="EX19" s="9">
        <v>0</v>
      </c>
      <c r="EY19" s="9">
        <v>1159</v>
      </c>
      <c r="EZ19" s="9">
        <v>1031</v>
      </c>
      <c r="FA19" s="9">
        <v>141</v>
      </c>
      <c r="FB19" s="9">
        <v>25</v>
      </c>
      <c r="FC19" s="9">
        <v>29</v>
      </c>
      <c r="FD19" s="9">
        <v>4051</v>
      </c>
      <c r="FE19" s="9">
        <v>17</v>
      </c>
      <c r="FF19" s="9">
        <v>0</v>
      </c>
      <c r="FG19" s="9">
        <v>7728</v>
      </c>
      <c r="FH19" s="9">
        <v>5511</v>
      </c>
      <c r="FI19" s="9">
        <v>1010</v>
      </c>
      <c r="FJ19" s="9">
        <v>121</v>
      </c>
      <c r="FK19" s="9">
        <v>165</v>
      </c>
      <c r="FL19" s="9">
        <v>31291</v>
      </c>
      <c r="FM19" s="9">
        <v>249</v>
      </c>
      <c r="FN19" s="9">
        <v>0</v>
      </c>
      <c r="FO19" s="9">
        <v>303</v>
      </c>
      <c r="FP19" s="9">
        <v>255</v>
      </c>
      <c r="FQ19" s="9">
        <v>50</v>
      </c>
      <c r="FR19" s="9">
        <v>6</v>
      </c>
      <c r="FS19" s="9">
        <v>5</v>
      </c>
      <c r="FT19" s="9">
        <v>1223</v>
      </c>
      <c r="FU19" s="9">
        <v>11</v>
      </c>
      <c r="FV19" s="9">
        <v>0</v>
      </c>
      <c r="FW19" s="9">
        <v>443</v>
      </c>
      <c r="FX19" s="9">
        <v>288</v>
      </c>
      <c r="FY19" s="9">
        <v>91</v>
      </c>
      <c r="FZ19" s="9">
        <v>11</v>
      </c>
      <c r="GA19" s="9">
        <v>12</v>
      </c>
      <c r="GB19" s="9">
        <v>1850</v>
      </c>
      <c r="GC19" s="9">
        <v>120</v>
      </c>
      <c r="GD19" s="9">
        <v>0</v>
      </c>
      <c r="GE19" s="9">
        <v>9036</v>
      </c>
      <c r="GF19" s="9">
        <v>5766</v>
      </c>
      <c r="GG19" s="9">
        <v>1158</v>
      </c>
      <c r="GH19" s="9">
        <v>102</v>
      </c>
      <c r="GI19" s="9">
        <v>158</v>
      </c>
      <c r="GJ19" s="9">
        <v>37187</v>
      </c>
      <c r="GK19" s="9">
        <v>392</v>
      </c>
      <c r="GL19" s="9">
        <v>0</v>
      </c>
      <c r="GM19" s="9">
        <v>27</v>
      </c>
      <c r="GN19" s="9">
        <v>20</v>
      </c>
      <c r="GO19" s="9">
        <v>3</v>
      </c>
      <c r="GP19" s="9">
        <v>5</v>
      </c>
      <c r="GQ19" s="9">
        <v>0</v>
      </c>
      <c r="GR19" s="9">
        <v>42</v>
      </c>
      <c r="GS19" s="9">
        <v>0</v>
      </c>
      <c r="GT19" s="9">
        <v>0</v>
      </c>
      <c r="GU19" s="9">
        <v>11</v>
      </c>
      <c r="GV19" s="9">
        <v>24</v>
      </c>
      <c r="GW19" s="9">
        <v>7</v>
      </c>
      <c r="GX19" s="9">
        <v>0</v>
      </c>
      <c r="GY19" s="9">
        <v>0</v>
      </c>
      <c r="GZ19" s="9">
        <v>75</v>
      </c>
      <c r="HA19" s="9">
        <v>0</v>
      </c>
      <c r="HB19" s="9">
        <v>0</v>
      </c>
      <c r="HC19" s="9">
        <v>66</v>
      </c>
      <c r="HD19" s="9">
        <v>64</v>
      </c>
      <c r="HE19" s="9">
        <v>6</v>
      </c>
      <c r="HF19" s="9">
        <v>3</v>
      </c>
      <c r="HG19" s="9">
        <v>3</v>
      </c>
      <c r="HH19" s="9">
        <v>197</v>
      </c>
      <c r="HI19" s="9">
        <v>0</v>
      </c>
      <c r="HJ19" s="9">
        <v>0</v>
      </c>
      <c r="HK19" s="9">
        <v>164</v>
      </c>
      <c r="HL19" s="9">
        <v>168</v>
      </c>
      <c r="HM19" s="9">
        <v>23</v>
      </c>
      <c r="HN19" s="9">
        <v>0</v>
      </c>
      <c r="HO19" s="9">
        <v>7</v>
      </c>
      <c r="HP19" s="9">
        <v>819</v>
      </c>
      <c r="HQ19" s="9">
        <v>0</v>
      </c>
      <c r="HR19" s="9">
        <v>0</v>
      </c>
      <c r="HS19" s="9">
        <v>2604</v>
      </c>
      <c r="HT19" s="9">
        <v>2039</v>
      </c>
      <c r="HU19" s="9">
        <v>398</v>
      </c>
      <c r="HV19" s="9">
        <v>44</v>
      </c>
      <c r="HW19" s="9">
        <v>39</v>
      </c>
      <c r="HX19" s="9">
        <v>12720</v>
      </c>
      <c r="HY19" s="9">
        <v>116</v>
      </c>
      <c r="HZ19" s="9">
        <v>0</v>
      </c>
      <c r="IA19" s="9">
        <v>86</v>
      </c>
      <c r="IB19" s="9">
        <v>87</v>
      </c>
      <c r="IC19" s="9">
        <v>19</v>
      </c>
      <c r="ID19" s="9">
        <v>0</v>
      </c>
      <c r="IE19" s="9">
        <v>4</v>
      </c>
      <c r="IF19" s="9">
        <v>466</v>
      </c>
      <c r="IG19" s="9">
        <v>8</v>
      </c>
      <c r="IH19" s="9">
        <v>0</v>
      </c>
      <c r="II19" s="9">
        <v>179</v>
      </c>
      <c r="IJ19" s="9">
        <v>117</v>
      </c>
      <c r="IK19" s="9">
        <v>43</v>
      </c>
      <c r="IL19" s="9">
        <v>0</v>
      </c>
      <c r="IM19" s="9">
        <v>9</v>
      </c>
      <c r="IN19" s="9">
        <v>917</v>
      </c>
      <c r="IO19" s="9">
        <v>83</v>
      </c>
      <c r="IP19" s="9">
        <v>0</v>
      </c>
      <c r="IQ19" s="9">
        <v>4089</v>
      </c>
      <c r="IR19" s="9">
        <v>2640</v>
      </c>
      <c r="IS19" s="9">
        <v>626</v>
      </c>
      <c r="IT19" s="9">
        <v>33</v>
      </c>
      <c r="IU19" s="9">
        <v>69</v>
      </c>
      <c r="IV19" s="9">
        <v>19811</v>
      </c>
      <c r="IW19" s="9">
        <v>240</v>
      </c>
      <c r="IX19" s="9">
        <v>0</v>
      </c>
      <c r="IY19" s="9">
        <v>11</v>
      </c>
      <c r="IZ19" s="9">
        <v>8</v>
      </c>
      <c r="JA19" s="9">
        <v>0</v>
      </c>
      <c r="JB19" s="9">
        <v>0</v>
      </c>
      <c r="JC19" s="9">
        <v>0</v>
      </c>
      <c r="JD19" s="9">
        <v>36</v>
      </c>
      <c r="JE19" s="9">
        <v>0</v>
      </c>
      <c r="JF19" s="9">
        <v>0</v>
      </c>
      <c r="JG19" s="9">
        <v>5</v>
      </c>
      <c r="JH19" s="9">
        <v>6</v>
      </c>
      <c r="JI19" s="9">
        <v>0</v>
      </c>
      <c r="JJ19" s="9">
        <v>0</v>
      </c>
      <c r="JK19" s="9">
        <v>0</v>
      </c>
      <c r="JL19" s="9">
        <v>10</v>
      </c>
      <c r="JM19" s="9">
        <v>0</v>
      </c>
      <c r="JN19" s="9">
        <v>0</v>
      </c>
      <c r="JO19" s="9">
        <v>25</v>
      </c>
      <c r="JP19" s="9">
        <v>11</v>
      </c>
      <c r="JQ19" s="9">
        <v>0</v>
      </c>
      <c r="JR19" s="9">
        <v>0</v>
      </c>
      <c r="JS19" s="9">
        <v>0</v>
      </c>
      <c r="JT19" s="9">
        <v>92</v>
      </c>
      <c r="JU19" s="9">
        <v>0</v>
      </c>
      <c r="JV19" s="9">
        <v>0</v>
      </c>
      <c r="JW19" s="9">
        <v>92</v>
      </c>
      <c r="JX19" s="9">
        <v>79</v>
      </c>
      <c r="JY19" s="9">
        <v>17</v>
      </c>
      <c r="JZ19" s="9">
        <v>0</v>
      </c>
      <c r="KA19" s="9">
        <v>3</v>
      </c>
      <c r="KB19" s="9">
        <v>364</v>
      </c>
      <c r="KC19" s="9">
        <v>0</v>
      </c>
      <c r="KD19" s="9">
        <v>0</v>
      </c>
      <c r="KE19" s="9">
        <v>1704</v>
      </c>
      <c r="KF19" s="9">
        <v>1202</v>
      </c>
      <c r="KG19" s="9">
        <v>288</v>
      </c>
      <c r="KH19" s="9">
        <v>24</v>
      </c>
      <c r="KI19" s="9">
        <v>48</v>
      </c>
      <c r="KJ19" s="9">
        <v>8494</v>
      </c>
      <c r="KK19" s="9">
        <v>139</v>
      </c>
      <c r="KL19" s="9">
        <v>0</v>
      </c>
      <c r="KM19" s="9">
        <v>94</v>
      </c>
      <c r="KN19" s="9">
        <v>49</v>
      </c>
      <c r="KO19" s="9">
        <v>17</v>
      </c>
      <c r="KP19" s="9">
        <v>3</v>
      </c>
      <c r="KQ19" s="9">
        <v>3</v>
      </c>
      <c r="KR19" s="9">
        <v>431</v>
      </c>
      <c r="KS19" s="9">
        <v>4</v>
      </c>
      <c r="KT19" s="9">
        <v>0</v>
      </c>
      <c r="KU19" s="9">
        <v>244</v>
      </c>
      <c r="KV19" s="9">
        <v>121</v>
      </c>
      <c r="KW19" s="9">
        <v>62</v>
      </c>
      <c r="KX19" s="9">
        <v>5</v>
      </c>
      <c r="KY19" s="9">
        <v>8</v>
      </c>
      <c r="KZ19" s="9">
        <v>1345</v>
      </c>
      <c r="LA19" s="9">
        <v>152</v>
      </c>
      <c r="LB19" s="9">
        <v>0</v>
      </c>
      <c r="LC19" s="9">
        <v>6084</v>
      </c>
      <c r="LD19" s="9">
        <v>3481</v>
      </c>
      <c r="LE19" s="9">
        <v>990</v>
      </c>
      <c r="LF19" s="9">
        <v>78</v>
      </c>
      <c r="LG19" s="9">
        <v>103</v>
      </c>
      <c r="LH19" s="9">
        <v>37650</v>
      </c>
      <c r="LI19" s="9">
        <v>580</v>
      </c>
      <c r="LJ19" s="9">
        <v>0</v>
      </c>
      <c r="LK19" s="9">
        <v>0</v>
      </c>
      <c r="LL19" s="9">
        <v>4</v>
      </c>
      <c r="LM19" s="9">
        <v>0</v>
      </c>
      <c r="LN19" s="9">
        <v>0</v>
      </c>
      <c r="LO19" s="9">
        <v>0</v>
      </c>
      <c r="LP19" s="9">
        <v>5</v>
      </c>
      <c r="LQ19" s="9">
        <v>0</v>
      </c>
      <c r="LR19" s="9">
        <v>0</v>
      </c>
      <c r="LS19" s="9">
        <v>0</v>
      </c>
      <c r="LT19" s="9">
        <v>0</v>
      </c>
      <c r="LU19" s="9">
        <v>0</v>
      </c>
      <c r="LV19" s="9">
        <v>0</v>
      </c>
      <c r="LW19" s="9">
        <v>0</v>
      </c>
      <c r="LX19" s="9">
        <v>0</v>
      </c>
      <c r="LY19" s="9">
        <v>0</v>
      </c>
      <c r="LZ19" s="9">
        <v>0</v>
      </c>
      <c r="MA19" s="9">
        <v>3</v>
      </c>
      <c r="MB19" s="9">
        <v>7</v>
      </c>
      <c r="MC19" s="9">
        <v>0</v>
      </c>
      <c r="MD19" s="9">
        <v>0</v>
      </c>
      <c r="ME19" s="9">
        <v>0</v>
      </c>
      <c r="MF19" s="9">
        <v>5</v>
      </c>
      <c r="MG19" s="9">
        <v>0</v>
      </c>
      <c r="MH19" s="9">
        <v>0</v>
      </c>
      <c r="MI19" s="9">
        <v>3</v>
      </c>
      <c r="MJ19" s="9">
        <v>3</v>
      </c>
      <c r="MK19" s="9">
        <v>0</v>
      </c>
      <c r="ML19" s="9">
        <v>0</v>
      </c>
      <c r="MM19" s="9">
        <v>0</v>
      </c>
      <c r="MN19" s="9">
        <v>8</v>
      </c>
      <c r="MO19" s="9">
        <v>0</v>
      </c>
      <c r="MP19" s="9">
        <v>0</v>
      </c>
      <c r="MQ19" s="9">
        <v>29</v>
      </c>
      <c r="MR19" s="9">
        <v>22</v>
      </c>
      <c r="MS19" s="9">
        <v>3</v>
      </c>
      <c r="MT19" s="9">
        <v>3</v>
      </c>
      <c r="MU19" s="9">
        <v>0</v>
      </c>
      <c r="MV19" s="9">
        <v>155</v>
      </c>
      <c r="MW19" s="9">
        <v>4</v>
      </c>
      <c r="MX19" s="9">
        <v>0</v>
      </c>
      <c r="MY19" s="9">
        <v>4</v>
      </c>
      <c r="MZ19" s="9">
        <v>0</v>
      </c>
      <c r="NA19" s="9">
        <v>0</v>
      </c>
      <c r="NB19" s="9">
        <v>0</v>
      </c>
      <c r="NC19" s="9">
        <v>0</v>
      </c>
      <c r="ND19" s="9">
        <v>25</v>
      </c>
      <c r="NE19" s="9">
        <v>0</v>
      </c>
      <c r="NF19" s="9">
        <v>0</v>
      </c>
      <c r="NG19" s="9">
        <v>21</v>
      </c>
      <c r="NH19" s="9">
        <v>5</v>
      </c>
      <c r="NI19" s="9">
        <v>6</v>
      </c>
      <c r="NJ19" s="9">
        <v>0</v>
      </c>
      <c r="NK19" s="9">
        <v>0</v>
      </c>
      <c r="NL19" s="9">
        <v>152</v>
      </c>
      <c r="NM19" s="9">
        <v>47</v>
      </c>
      <c r="NN19" s="9">
        <v>0</v>
      </c>
      <c r="NO19" s="9">
        <v>340</v>
      </c>
      <c r="NP19" s="9">
        <v>201</v>
      </c>
      <c r="NQ19" s="9">
        <v>65</v>
      </c>
      <c r="NR19" s="9">
        <v>19</v>
      </c>
      <c r="NS19" s="9">
        <v>10</v>
      </c>
      <c r="NT19" s="9">
        <v>4113</v>
      </c>
      <c r="NU19" s="9">
        <v>94</v>
      </c>
      <c r="NV19" s="9">
        <v>0</v>
      </c>
      <c r="NW19" s="9">
        <v>45</v>
      </c>
      <c r="NX19" s="9">
        <v>35</v>
      </c>
      <c r="NY19" s="9">
        <v>9</v>
      </c>
      <c r="NZ19" s="9">
        <v>0</v>
      </c>
      <c r="OA19" s="9">
        <v>0</v>
      </c>
      <c r="OB19" s="9">
        <v>74</v>
      </c>
      <c r="OC19" s="9">
        <v>7</v>
      </c>
      <c r="OD19" s="9">
        <v>0</v>
      </c>
      <c r="OE19" s="9">
        <v>6</v>
      </c>
      <c r="OF19" s="9">
        <v>7</v>
      </c>
      <c r="OG19" s="9">
        <v>0</v>
      </c>
      <c r="OH19" s="9">
        <v>0</v>
      </c>
      <c r="OI19" s="9">
        <v>0</v>
      </c>
      <c r="OJ19" s="9">
        <v>31</v>
      </c>
      <c r="OK19" s="9">
        <v>4</v>
      </c>
      <c r="OL19" s="9">
        <v>0</v>
      </c>
      <c r="OM19" s="9">
        <v>107</v>
      </c>
      <c r="ON19" s="9">
        <v>79</v>
      </c>
      <c r="OO19" s="9">
        <v>18</v>
      </c>
      <c r="OP19" s="9">
        <v>5</v>
      </c>
      <c r="OQ19" s="9">
        <v>0</v>
      </c>
      <c r="OR19" s="9">
        <v>217</v>
      </c>
      <c r="OS19" s="9">
        <v>18</v>
      </c>
      <c r="OT19" s="9">
        <v>0</v>
      </c>
      <c r="OU19" s="9">
        <v>86</v>
      </c>
      <c r="OV19" s="9">
        <v>60</v>
      </c>
      <c r="OW19" s="9">
        <v>12</v>
      </c>
      <c r="OX19" s="9">
        <v>0</v>
      </c>
      <c r="OY19" s="9">
        <v>0</v>
      </c>
      <c r="OZ19" s="9">
        <v>201</v>
      </c>
      <c r="PA19" s="9">
        <v>11</v>
      </c>
      <c r="PB19" s="9">
        <v>0</v>
      </c>
      <c r="PC19" s="9">
        <v>343</v>
      </c>
      <c r="PD19" s="9">
        <v>206</v>
      </c>
      <c r="PE19" s="9">
        <v>63</v>
      </c>
      <c r="PF19" s="9">
        <v>6</v>
      </c>
      <c r="PG19" s="9">
        <v>16</v>
      </c>
      <c r="PH19" s="9">
        <v>1470</v>
      </c>
      <c r="PI19" s="9">
        <v>122</v>
      </c>
      <c r="PJ19" s="9">
        <v>0</v>
      </c>
      <c r="PK19" s="9">
        <v>26</v>
      </c>
      <c r="PL19" s="9">
        <v>19</v>
      </c>
      <c r="PM19" s="9">
        <v>7</v>
      </c>
      <c r="PN19" s="9">
        <v>0</v>
      </c>
      <c r="PO19" s="9">
        <v>0</v>
      </c>
      <c r="PP19" s="9">
        <v>99</v>
      </c>
      <c r="PQ19" s="9">
        <v>18</v>
      </c>
      <c r="PR19" s="9">
        <v>0</v>
      </c>
      <c r="PS19" s="9">
        <v>1541</v>
      </c>
      <c r="PT19" s="9">
        <v>851</v>
      </c>
      <c r="PU19" s="9">
        <v>407</v>
      </c>
      <c r="PV19" s="9">
        <v>42</v>
      </c>
      <c r="PW19" s="9">
        <v>42</v>
      </c>
      <c r="PX19" s="9">
        <v>10248</v>
      </c>
      <c r="PY19" s="9">
        <v>21955</v>
      </c>
      <c r="PZ19" s="9">
        <v>0</v>
      </c>
      <c r="QA19" s="9">
        <v>522</v>
      </c>
      <c r="QB19" s="9">
        <v>304</v>
      </c>
      <c r="QC19" s="9">
        <v>137</v>
      </c>
      <c r="QD19" s="9">
        <v>6</v>
      </c>
      <c r="QE19" s="9">
        <v>14</v>
      </c>
      <c r="QF19" s="9">
        <v>3229</v>
      </c>
      <c r="QG19" s="9">
        <v>214</v>
      </c>
      <c r="QH19" s="9">
        <v>0</v>
      </c>
      <c r="QI19" s="9">
        <v>0</v>
      </c>
      <c r="QJ19" s="9">
        <v>0</v>
      </c>
      <c r="QK19" s="9">
        <v>0</v>
      </c>
      <c r="QL19" s="9">
        <v>0</v>
      </c>
      <c r="QM19" s="9">
        <v>0</v>
      </c>
      <c r="QN19" s="9">
        <v>0</v>
      </c>
      <c r="QO19" s="9">
        <v>0</v>
      </c>
      <c r="QP19" s="9">
        <v>0</v>
      </c>
      <c r="QQ19" s="9">
        <v>0</v>
      </c>
      <c r="QR19" s="9">
        <v>0</v>
      </c>
      <c r="QS19" s="9">
        <v>0</v>
      </c>
      <c r="QT19" s="9">
        <v>0</v>
      </c>
      <c r="QU19" s="9">
        <v>0</v>
      </c>
      <c r="QV19" s="9">
        <v>0</v>
      </c>
      <c r="QW19" s="9">
        <v>0</v>
      </c>
      <c r="QX19" s="9">
        <v>0</v>
      </c>
      <c r="QY19" s="9">
        <v>0</v>
      </c>
      <c r="QZ19" s="9">
        <v>0</v>
      </c>
      <c r="RA19" s="9">
        <v>0</v>
      </c>
      <c r="RB19" s="9">
        <v>0</v>
      </c>
      <c r="RC19" s="9">
        <v>0</v>
      </c>
      <c r="RD19" s="9">
        <v>0</v>
      </c>
      <c r="RE19" s="9">
        <v>0</v>
      </c>
      <c r="RF19" s="9">
        <v>0</v>
      </c>
      <c r="RG19" s="9">
        <v>0</v>
      </c>
      <c r="RH19" s="9">
        <v>0</v>
      </c>
      <c r="RI19" s="9">
        <v>0</v>
      </c>
      <c r="RJ19" s="9">
        <v>0</v>
      </c>
      <c r="RK19" s="9">
        <v>0</v>
      </c>
      <c r="RL19" s="9">
        <v>0</v>
      </c>
      <c r="RM19" s="9">
        <v>0</v>
      </c>
      <c r="RN19" s="9">
        <v>0</v>
      </c>
      <c r="RO19" s="9">
        <v>0</v>
      </c>
      <c r="RP19" s="9">
        <v>0</v>
      </c>
      <c r="RQ19" s="9">
        <v>0</v>
      </c>
      <c r="RR19" s="9">
        <v>0</v>
      </c>
      <c r="RS19" s="9">
        <v>0</v>
      </c>
      <c r="RT19" s="9">
        <v>0</v>
      </c>
      <c r="RU19" s="9">
        <v>0</v>
      </c>
      <c r="RV19" s="9">
        <v>0</v>
      </c>
      <c r="RW19" s="9">
        <v>0</v>
      </c>
      <c r="RX19" s="9">
        <v>0</v>
      </c>
      <c r="RY19" s="9">
        <v>0</v>
      </c>
      <c r="RZ19" s="9">
        <v>0</v>
      </c>
      <c r="SA19" s="9">
        <v>0</v>
      </c>
      <c r="SB19" s="9">
        <v>0</v>
      </c>
      <c r="SC19" s="9">
        <v>0</v>
      </c>
      <c r="SD19" s="9">
        <v>0</v>
      </c>
      <c r="SE19" s="9">
        <v>0</v>
      </c>
      <c r="SF19" s="9">
        <v>0</v>
      </c>
      <c r="SG19" s="9">
        <v>0</v>
      </c>
      <c r="SH19" s="9">
        <v>0</v>
      </c>
      <c r="SI19" s="9">
        <v>0</v>
      </c>
      <c r="SJ19" s="9">
        <v>0</v>
      </c>
      <c r="SK19" s="9">
        <v>0</v>
      </c>
      <c r="SL19" s="9">
        <v>0</v>
      </c>
      <c r="SM19" s="9">
        <v>0</v>
      </c>
      <c r="SN19" s="9">
        <v>0</v>
      </c>
      <c r="SO19" s="9">
        <v>0</v>
      </c>
      <c r="SP19" s="9">
        <v>0</v>
      </c>
      <c r="SQ19" s="9">
        <v>0</v>
      </c>
      <c r="SR19" s="9">
        <v>0</v>
      </c>
      <c r="SS19" s="9">
        <v>0</v>
      </c>
      <c r="ST19" s="9">
        <v>0</v>
      </c>
      <c r="SU19">
        <f t="shared" si="0"/>
        <v>4324</v>
      </c>
      <c r="SV19">
        <f t="shared" si="4"/>
        <v>3539</v>
      </c>
      <c r="SW19">
        <f t="shared" si="4"/>
        <v>442</v>
      </c>
      <c r="SX19">
        <f t="shared" si="4"/>
        <v>107</v>
      </c>
      <c r="SY19">
        <f t="shared" si="3"/>
        <v>172</v>
      </c>
      <c r="SZ19">
        <f t="shared" si="3"/>
        <v>8107</v>
      </c>
      <c r="TA19">
        <f t="shared" si="3"/>
        <v>47</v>
      </c>
      <c r="TB19">
        <f t="shared" si="3"/>
        <v>0</v>
      </c>
      <c r="TC19">
        <f t="shared" si="3"/>
        <v>976</v>
      </c>
      <c r="TD19">
        <f t="shared" si="3"/>
        <v>959</v>
      </c>
      <c r="TE19">
        <f t="shared" si="3"/>
        <v>120</v>
      </c>
      <c r="TF19">
        <f t="shared" si="3"/>
        <v>26</v>
      </c>
      <c r="TG19">
        <f t="shared" si="3"/>
        <v>44</v>
      </c>
      <c r="TH19">
        <f t="shared" si="3"/>
        <v>2946</v>
      </c>
      <c r="TI19">
        <f t="shared" si="3"/>
        <v>11</v>
      </c>
      <c r="TJ19">
        <f t="shared" si="3"/>
        <v>0</v>
      </c>
      <c r="TK19">
        <f t="shared" si="3"/>
        <v>8602</v>
      </c>
      <c r="TL19">
        <f t="shared" si="3"/>
        <v>7601</v>
      </c>
      <c r="TM19">
        <f t="shared" si="3"/>
        <v>913</v>
      </c>
      <c r="TN19">
        <f t="shared" si="3"/>
        <v>185</v>
      </c>
      <c r="TO19">
        <f t="shared" si="3"/>
        <v>266</v>
      </c>
      <c r="TP19">
        <f t="shared" si="3"/>
        <v>21413</v>
      </c>
      <c r="TQ19">
        <f t="shared" si="3"/>
        <v>107</v>
      </c>
      <c r="TR19">
        <f t="shared" si="3"/>
        <v>0</v>
      </c>
      <c r="TS19">
        <f t="shared" si="3"/>
        <v>6320</v>
      </c>
      <c r="TT19">
        <f t="shared" si="3"/>
        <v>5475</v>
      </c>
      <c r="TU19">
        <f t="shared" si="3"/>
        <v>763</v>
      </c>
      <c r="TV19">
        <f t="shared" si="3"/>
        <v>157</v>
      </c>
      <c r="TW19">
        <f t="shared" si="3"/>
        <v>217</v>
      </c>
      <c r="TX19">
        <f t="shared" si="3"/>
        <v>20204</v>
      </c>
      <c r="TY19">
        <f t="shared" si="3"/>
        <v>103</v>
      </c>
      <c r="TZ19">
        <f t="shared" si="3"/>
        <v>0</v>
      </c>
      <c r="UA19">
        <f t="shared" si="3"/>
        <v>19091</v>
      </c>
      <c r="UB19">
        <f t="shared" si="3"/>
        <v>13307</v>
      </c>
      <c r="UC19">
        <f t="shared" si="3"/>
        <v>2616</v>
      </c>
      <c r="UD19">
        <f t="shared" si="3"/>
        <v>371</v>
      </c>
      <c r="UE19">
        <f t="shared" si="3"/>
        <v>476</v>
      </c>
      <c r="UF19">
        <f t="shared" si="3"/>
        <v>76707</v>
      </c>
      <c r="UG19">
        <f t="shared" si="3"/>
        <v>896</v>
      </c>
      <c r="UH19">
        <f t="shared" si="3"/>
        <v>0</v>
      </c>
      <c r="UI19">
        <f t="shared" si="3"/>
        <v>1328</v>
      </c>
      <c r="UJ19">
        <f t="shared" si="3"/>
        <v>974</v>
      </c>
      <c r="UK19">
        <f t="shared" si="3"/>
        <v>191</v>
      </c>
      <c r="UL19">
        <f t="shared" si="3"/>
        <v>29</v>
      </c>
      <c r="UM19">
        <f t="shared" si="3"/>
        <v>41</v>
      </c>
      <c r="UN19">
        <f t="shared" si="3"/>
        <v>4491</v>
      </c>
      <c r="UO19">
        <f t="shared" si="3"/>
        <v>71</v>
      </c>
      <c r="UP19">
        <f t="shared" si="3"/>
        <v>0</v>
      </c>
      <c r="UQ19">
        <f t="shared" si="3"/>
        <v>3357</v>
      </c>
      <c r="UR19">
        <f t="shared" si="3"/>
        <v>1961</v>
      </c>
      <c r="US19">
        <f t="shared" si="3"/>
        <v>770</v>
      </c>
      <c r="UT19">
        <f t="shared" si="3"/>
        <v>87</v>
      </c>
      <c r="UU19">
        <f t="shared" si="3"/>
        <v>99</v>
      </c>
      <c r="UV19">
        <f t="shared" si="3"/>
        <v>17313</v>
      </c>
      <c r="UW19">
        <f t="shared" si="3"/>
        <v>22562</v>
      </c>
      <c r="UX19">
        <f t="shared" si="3"/>
        <v>0</v>
      </c>
      <c r="UY19">
        <f t="shared" si="3"/>
        <v>29832</v>
      </c>
      <c r="UZ19">
        <f t="shared" si="3"/>
        <v>19351</v>
      </c>
      <c r="VA19">
        <f t="shared" si="3"/>
        <v>4138</v>
      </c>
      <c r="VB19">
        <f t="shared" si="3"/>
        <v>412</v>
      </c>
      <c r="VC19">
        <f t="shared" si="3"/>
        <v>612</v>
      </c>
      <c r="VD19">
        <f t="shared" si="3"/>
        <v>138257</v>
      </c>
      <c r="VE19">
        <f t="shared" si="3"/>
        <v>1935</v>
      </c>
      <c r="VF19">
        <f t="shared" si="3"/>
        <v>0</v>
      </c>
    </row>
    <row r="20" spans="2:578" x14ac:dyDescent="0.2">
      <c r="B20" s="25" t="s">
        <v>45</v>
      </c>
      <c r="C20" s="9">
        <v>995</v>
      </c>
      <c r="D20" s="9">
        <v>1608</v>
      </c>
      <c r="E20" s="9">
        <v>153</v>
      </c>
      <c r="F20" s="9">
        <v>30</v>
      </c>
      <c r="G20" s="9">
        <v>60</v>
      </c>
      <c r="H20" s="9">
        <v>6169</v>
      </c>
      <c r="I20" s="9">
        <v>35</v>
      </c>
      <c r="J20" s="9">
        <v>0</v>
      </c>
      <c r="K20" s="9">
        <v>185</v>
      </c>
      <c r="L20" s="9">
        <v>293</v>
      </c>
      <c r="M20" s="9">
        <v>39</v>
      </c>
      <c r="N20" s="9">
        <v>6</v>
      </c>
      <c r="O20" s="9">
        <v>17</v>
      </c>
      <c r="P20" s="9">
        <v>1664</v>
      </c>
      <c r="Q20" s="9">
        <v>7</v>
      </c>
      <c r="R20" s="9">
        <v>0</v>
      </c>
      <c r="S20" s="9">
        <v>2158</v>
      </c>
      <c r="T20" s="9">
        <v>3065</v>
      </c>
      <c r="U20" s="9">
        <v>304</v>
      </c>
      <c r="V20" s="9">
        <v>42</v>
      </c>
      <c r="W20" s="9">
        <v>111</v>
      </c>
      <c r="X20" s="9">
        <v>15200</v>
      </c>
      <c r="Y20" s="9">
        <v>62</v>
      </c>
      <c r="Z20" s="9">
        <v>0</v>
      </c>
      <c r="AA20" s="9">
        <v>1077</v>
      </c>
      <c r="AB20" s="9">
        <v>1513</v>
      </c>
      <c r="AC20" s="9">
        <v>191</v>
      </c>
      <c r="AD20" s="9">
        <v>35</v>
      </c>
      <c r="AE20" s="9">
        <v>50</v>
      </c>
      <c r="AF20" s="9">
        <v>10337</v>
      </c>
      <c r="AG20" s="9">
        <v>48</v>
      </c>
      <c r="AH20" s="9">
        <v>0</v>
      </c>
      <c r="AI20" s="9">
        <v>1114</v>
      </c>
      <c r="AJ20" s="9">
        <v>1340</v>
      </c>
      <c r="AK20" s="9">
        <v>215</v>
      </c>
      <c r="AL20" s="9">
        <v>40</v>
      </c>
      <c r="AM20" s="9">
        <v>69</v>
      </c>
      <c r="AN20" s="9">
        <v>15700</v>
      </c>
      <c r="AO20" s="9">
        <v>258</v>
      </c>
      <c r="AP20" s="9">
        <v>0</v>
      </c>
      <c r="AQ20" s="9">
        <v>214</v>
      </c>
      <c r="AR20" s="9">
        <v>253</v>
      </c>
      <c r="AS20" s="9">
        <v>27</v>
      </c>
      <c r="AT20" s="9">
        <v>3</v>
      </c>
      <c r="AU20" s="9">
        <v>6</v>
      </c>
      <c r="AV20" s="9">
        <v>1898</v>
      </c>
      <c r="AW20" s="9">
        <v>26</v>
      </c>
      <c r="AX20" s="9">
        <v>0</v>
      </c>
      <c r="AY20" s="9">
        <v>254</v>
      </c>
      <c r="AZ20" s="9">
        <v>262</v>
      </c>
      <c r="BA20" s="9">
        <v>67</v>
      </c>
      <c r="BB20" s="9">
        <v>5</v>
      </c>
      <c r="BC20" s="9">
        <v>19</v>
      </c>
      <c r="BD20" s="9">
        <v>2530</v>
      </c>
      <c r="BE20" s="9">
        <v>203</v>
      </c>
      <c r="BF20" s="9">
        <v>0</v>
      </c>
      <c r="BG20" s="9">
        <v>1730</v>
      </c>
      <c r="BH20" s="9">
        <v>1994</v>
      </c>
      <c r="BI20" s="9">
        <v>302</v>
      </c>
      <c r="BJ20" s="9">
        <v>32</v>
      </c>
      <c r="BK20" s="9">
        <v>79</v>
      </c>
      <c r="BL20" s="9">
        <v>22420</v>
      </c>
      <c r="BM20" s="9">
        <v>347</v>
      </c>
      <c r="BN20" s="9">
        <v>0</v>
      </c>
      <c r="BO20" s="9">
        <v>20</v>
      </c>
      <c r="BP20" s="9">
        <v>32</v>
      </c>
      <c r="BQ20" s="9">
        <v>3</v>
      </c>
      <c r="BR20" s="9">
        <v>0</v>
      </c>
      <c r="BS20" s="9">
        <v>0</v>
      </c>
      <c r="BT20" s="9">
        <v>106</v>
      </c>
      <c r="BU20" s="9">
        <v>0</v>
      </c>
      <c r="BV20" s="9">
        <v>0</v>
      </c>
      <c r="BW20" s="9">
        <v>6</v>
      </c>
      <c r="BX20" s="9">
        <v>20</v>
      </c>
      <c r="BY20" s="9">
        <v>0</v>
      </c>
      <c r="BZ20" s="9">
        <v>0</v>
      </c>
      <c r="CA20" s="9">
        <v>4</v>
      </c>
      <c r="CB20" s="9">
        <v>112</v>
      </c>
      <c r="CC20" s="9">
        <v>0</v>
      </c>
      <c r="CD20" s="9">
        <v>0</v>
      </c>
      <c r="CE20" s="9">
        <v>69</v>
      </c>
      <c r="CF20" s="9">
        <v>113</v>
      </c>
      <c r="CG20" s="9">
        <v>13</v>
      </c>
      <c r="CH20" s="9">
        <v>0</v>
      </c>
      <c r="CI20" s="9">
        <v>3</v>
      </c>
      <c r="CJ20" s="9">
        <v>645</v>
      </c>
      <c r="CK20" s="9">
        <v>0</v>
      </c>
      <c r="CL20" s="9">
        <v>0</v>
      </c>
      <c r="CM20" s="9">
        <v>146</v>
      </c>
      <c r="CN20" s="9">
        <v>253</v>
      </c>
      <c r="CO20" s="9">
        <v>30</v>
      </c>
      <c r="CP20" s="9">
        <v>0</v>
      </c>
      <c r="CQ20" s="9">
        <v>4</v>
      </c>
      <c r="CR20" s="9">
        <v>1620</v>
      </c>
      <c r="CS20" s="9">
        <v>11</v>
      </c>
      <c r="CT20" s="9">
        <v>0</v>
      </c>
      <c r="CU20" s="9">
        <v>327</v>
      </c>
      <c r="CV20" s="9">
        <v>425</v>
      </c>
      <c r="CW20" s="9">
        <v>75</v>
      </c>
      <c r="CX20" s="9">
        <v>9</v>
      </c>
      <c r="CY20" s="9">
        <v>11</v>
      </c>
      <c r="CZ20" s="9">
        <v>5205</v>
      </c>
      <c r="DA20" s="9">
        <v>55</v>
      </c>
      <c r="DB20" s="9">
        <v>0</v>
      </c>
      <c r="DC20" s="9">
        <v>31</v>
      </c>
      <c r="DD20" s="9">
        <v>40</v>
      </c>
      <c r="DE20" s="9">
        <v>3</v>
      </c>
      <c r="DF20" s="9">
        <v>0</v>
      </c>
      <c r="DG20" s="9">
        <v>0</v>
      </c>
      <c r="DH20" s="9">
        <v>361</v>
      </c>
      <c r="DI20" s="9">
        <v>4</v>
      </c>
      <c r="DJ20" s="9">
        <v>0</v>
      </c>
      <c r="DK20" s="9">
        <v>60</v>
      </c>
      <c r="DL20" s="9">
        <v>65</v>
      </c>
      <c r="DM20" s="9">
        <v>12</v>
      </c>
      <c r="DN20" s="9">
        <v>0</v>
      </c>
      <c r="DO20" s="9">
        <v>3</v>
      </c>
      <c r="DP20" s="9">
        <v>518</v>
      </c>
      <c r="DQ20" s="9">
        <v>34</v>
      </c>
      <c r="DR20" s="9">
        <v>0</v>
      </c>
      <c r="DS20" s="9">
        <v>627</v>
      </c>
      <c r="DT20" s="9">
        <v>700</v>
      </c>
      <c r="DU20" s="9">
        <v>114</v>
      </c>
      <c r="DV20" s="9">
        <v>8</v>
      </c>
      <c r="DW20" s="9">
        <v>21</v>
      </c>
      <c r="DX20" s="9">
        <v>7319</v>
      </c>
      <c r="DY20" s="9">
        <v>89</v>
      </c>
      <c r="DZ20" s="9">
        <v>0</v>
      </c>
      <c r="EA20" s="9">
        <v>26</v>
      </c>
      <c r="EB20" s="9">
        <v>57</v>
      </c>
      <c r="EC20" s="9">
        <v>3</v>
      </c>
      <c r="ED20" s="9">
        <v>3</v>
      </c>
      <c r="EE20" s="9">
        <v>0</v>
      </c>
      <c r="EF20" s="9">
        <v>186</v>
      </c>
      <c r="EG20" s="9">
        <v>0</v>
      </c>
      <c r="EH20" s="9">
        <v>0</v>
      </c>
      <c r="EI20" s="9">
        <v>15</v>
      </c>
      <c r="EJ20" s="9">
        <v>35</v>
      </c>
      <c r="EK20" s="9">
        <v>4</v>
      </c>
      <c r="EL20" s="9">
        <v>0</v>
      </c>
      <c r="EM20" s="9">
        <v>0</v>
      </c>
      <c r="EN20" s="9">
        <v>214</v>
      </c>
      <c r="EO20" s="9">
        <v>0</v>
      </c>
      <c r="EP20" s="9">
        <v>0</v>
      </c>
      <c r="EQ20" s="9">
        <v>73</v>
      </c>
      <c r="ER20" s="9">
        <v>178</v>
      </c>
      <c r="ES20" s="9">
        <v>15</v>
      </c>
      <c r="ET20" s="9">
        <v>5</v>
      </c>
      <c r="EU20" s="9">
        <v>8</v>
      </c>
      <c r="EV20" s="9">
        <v>988</v>
      </c>
      <c r="EW20" s="9">
        <v>6</v>
      </c>
      <c r="EX20" s="9">
        <v>0</v>
      </c>
      <c r="EY20" s="9">
        <v>241</v>
      </c>
      <c r="EZ20" s="9">
        <v>469</v>
      </c>
      <c r="FA20" s="9">
        <v>47</v>
      </c>
      <c r="FB20" s="9">
        <v>6</v>
      </c>
      <c r="FC20" s="9">
        <v>12</v>
      </c>
      <c r="FD20" s="9">
        <v>3319</v>
      </c>
      <c r="FE20" s="9">
        <v>9</v>
      </c>
      <c r="FF20" s="9">
        <v>0</v>
      </c>
      <c r="FG20" s="9">
        <v>1578</v>
      </c>
      <c r="FH20" s="9">
        <v>2044</v>
      </c>
      <c r="FI20" s="9">
        <v>341</v>
      </c>
      <c r="FJ20" s="9">
        <v>21</v>
      </c>
      <c r="FK20" s="9">
        <v>52</v>
      </c>
      <c r="FL20" s="9">
        <v>27457</v>
      </c>
      <c r="FM20" s="9">
        <v>260</v>
      </c>
      <c r="FN20" s="9">
        <v>0</v>
      </c>
      <c r="FO20" s="9">
        <v>84</v>
      </c>
      <c r="FP20" s="9">
        <v>119</v>
      </c>
      <c r="FQ20" s="9">
        <v>12</v>
      </c>
      <c r="FR20" s="9">
        <v>3</v>
      </c>
      <c r="FS20" s="9">
        <v>6</v>
      </c>
      <c r="FT20" s="9">
        <v>1093</v>
      </c>
      <c r="FU20" s="9">
        <v>10</v>
      </c>
      <c r="FV20" s="9">
        <v>0</v>
      </c>
      <c r="FW20" s="9">
        <v>135</v>
      </c>
      <c r="FX20" s="9">
        <v>156</v>
      </c>
      <c r="FY20" s="9">
        <v>50</v>
      </c>
      <c r="FZ20" s="9">
        <v>3</v>
      </c>
      <c r="GA20" s="9">
        <v>5</v>
      </c>
      <c r="GB20" s="9">
        <v>1833</v>
      </c>
      <c r="GC20" s="9">
        <v>136</v>
      </c>
      <c r="GD20" s="9">
        <v>0</v>
      </c>
      <c r="GE20" s="9">
        <v>2327</v>
      </c>
      <c r="GF20" s="9">
        <v>2467</v>
      </c>
      <c r="GG20" s="9">
        <v>444</v>
      </c>
      <c r="GH20" s="9">
        <v>21</v>
      </c>
      <c r="GI20" s="9">
        <v>52</v>
      </c>
      <c r="GJ20" s="9">
        <v>31065</v>
      </c>
      <c r="GK20" s="9">
        <v>348</v>
      </c>
      <c r="GL20" s="9">
        <v>0</v>
      </c>
      <c r="GM20" s="9">
        <v>7</v>
      </c>
      <c r="GN20" s="9">
        <v>10</v>
      </c>
      <c r="GO20" s="9">
        <v>0</v>
      </c>
      <c r="GP20" s="9">
        <v>0</v>
      </c>
      <c r="GQ20" s="9">
        <v>0</v>
      </c>
      <c r="GR20" s="9">
        <v>36</v>
      </c>
      <c r="GS20" s="9">
        <v>0</v>
      </c>
      <c r="GT20" s="9">
        <v>0</v>
      </c>
      <c r="GU20" s="9">
        <v>5</v>
      </c>
      <c r="GV20" s="9">
        <v>9</v>
      </c>
      <c r="GW20" s="9">
        <v>0</v>
      </c>
      <c r="GX20" s="9">
        <v>0</v>
      </c>
      <c r="GY20" s="9">
        <v>0</v>
      </c>
      <c r="GZ20" s="9">
        <v>45</v>
      </c>
      <c r="HA20" s="9">
        <v>0</v>
      </c>
      <c r="HB20" s="9">
        <v>0</v>
      </c>
      <c r="HC20" s="9">
        <v>16</v>
      </c>
      <c r="HD20" s="9">
        <v>32</v>
      </c>
      <c r="HE20" s="9">
        <v>5</v>
      </c>
      <c r="HF20" s="9">
        <v>0</v>
      </c>
      <c r="HG20" s="9">
        <v>0</v>
      </c>
      <c r="HH20" s="9">
        <v>208</v>
      </c>
      <c r="HI20" s="9">
        <v>0</v>
      </c>
      <c r="HJ20" s="9">
        <v>0</v>
      </c>
      <c r="HK20" s="9">
        <v>45</v>
      </c>
      <c r="HL20" s="9">
        <v>89</v>
      </c>
      <c r="HM20" s="9">
        <v>12</v>
      </c>
      <c r="HN20" s="9">
        <v>0</v>
      </c>
      <c r="HO20" s="9">
        <v>6</v>
      </c>
      <c r="HP20" s="9">
        <v>720</v>
      </c>
      <c r="HQ20" s="9">
        <v>8</v>
      </c>
      <c r="HR20" s="9">
        <v>0</v>
      </c>
      <c r="HS20" s="9">
        <v>637</v>
      </c>
      <c r="HT20" s="9">
        <v>898</v>
      </c>
      <c r="HU20" s="9">
        <v>132</v>
      </c>
      <c r="HV20" s="9">
        <v>14</v>
      </c>
      <c r="HW20" s="9">
        <v>25</v>
      </c>
      <c r="HX20" s="9">
        <v>12478</v>
      </c>
      <c r="HY20" s="9">
        <v>120</v>
      </c>
      <c r="HZ20" s="9">
        <v>0</v>
      </c>
      <c r="IA20" s="9">
        <v>14</v>
      </c>
      <c r="IB20" s="9">
        <v>41</v>
      </c>
      <c r="IC20" s="9">
        <v>12</v>
      </c>
      <c r="ID20" s="9">
        <v>0</v>
      </c>
      <c r="IE20" s="9">
        <v>0</v>
      </c>
      <c r="IF20" s="9">
        <v>458</v>
      </c>
      <c r="IG20" s="9">
        <v>7</v>
      </c>
      <c r="IH20" s="9">
        <v>0</v>
      </c>
      <c r="II20" s="9">
        <v>55</v>
      </c>
      <c r="IJ20" s="9">
        <v>79</v>
      </c>
      <c r="IK20" s="9">
        <v>13</v>
      </c>
      <c r="IL20" s="9">
        <v>0</v>
      </c>
      <c r="IM20" s="9">
        <v>4</v>
      </c>
      <c r="IN20" s="9">
        <v>970</v>
      </c>
      <c r="IO20" s="9">
        <v>86</v>
      </c>
      <c r="IP20" s="9">
        <v>0</v>
      </c>
      <c r="IQ20" s="9">
        <v>1146</v>
      </c>
      <c r="IR20" s="9">
        <v>1230</v>
      </c>
      <c r="IS20" s="9">
        <v>263</v>
      </c>
      <c r="IT20" s="9">
        <v>11</v>
      </c>
      <c r="IU20" s="9">
        <v>20</v>
      </c>
      <c r="IV20" s="9">
        <v>18194</v>
      </c>
      <c r="IW20" s="9">
        <v>243</v>
      </c>
      <c r="IX20" s="9">
        <v>0</v>
      </c>
      <c r="IY20" s="9">
        <v>3</v>
      </c>
      <c r="IZ20" s="9">
        <v>0</v>
      </c>
      <c r="JA20" s="9">
        <v>7</v>
      </c>
      <c r="JB20" s="9">
        <v>0</v>
      </c>
      <c r="JC20" s="9">
        <v>0</v>
      </c>
      <c r="JD20" s="9">
        <v>23</v>
      </c>
      <c r="JE20" s="9">
        <v>0</v>
      </c>
      <c r="JF20" s="9">
        <v>0</v>
      </c>
      <c r="JG20" s="9">
        <v>3</v>
      </c>
      <c r="JH20" s="9">
        <v>5</v>
      </c>
      <c r="JI20" s="9">
        <v>0</v>
      </c>
      <c r="JJ20" s="9">
        <v>0</v>
      </c>
      <c r="JK20" s="9">
        <v>0</v>
      </c>
      <c r="JL20" s="9">
        <v>18</v>
      </c>
      <c r="JM20" s="9">
        <v>0</v>
      </c>
      <c r="JN20" s="9">
        <v>0</v>
      </c>
      <c r="JO20" s="9">
        <v>10</v>
      </c>
      <c r="JP20" s="9">
        <v>18</v>
      </c>
      <c r="JQ20" s="9">
        <v>5</v>
      </c>
      <c r="JR20" s="9">
        <v>0</v>
      </c>
      <c r="JS20" s="9">
        <v>0</v>
      </c>
      <c r="JT20" s="9">
        <v>104</v>
      </c>
      <c r="JU20" s="9">
        <v>0</v>
      </c>
      <c r="JV20" s="9">
        <v>0</v>
      </c>
      <c r="JW20" s="9">
        <v>29</v>
      </c>
      <c r="JX20" s="9">
        <v>37</v>
      </c>
      <c r="JY20" s="9">
        <v>0</v>
      </c>
      <c r="JZ20" s="9">
        <v>0</v>
      </c>
      <c r="KA20" s="9">
        <v>3</v>
      </c>
      <c r="KB20" s="9">
        <v>390</v>
      </c>
      <c r="KC20" s="9">
        <v>6</v>
      </c>
      <c r="KD20" s="9">
        <v>0</v>
      </c>
      <c r="KE20" s="9">
        <v>553</v>
      </c>
      <c r="KF20" s="9">
        <v>640</v>
      </c>
      <c r="KG20" s="9">
        <v>124</v>
      </c>
      <c r="KH20" s="9">
        <v>7</v>
      </c>
      <c r="KI20" s="9">
        <v>17</v>
      </c>
      <c r="KJ20" s="9">
        <v>11254</v>
      </c>
      <c r="KK20" s="9">
        <v>172</v>
      </c>
      <c r="KL20" s="9">
        <v>0</v>
      </c>
      <c r="KM20" s="9">
        <v>23</v>
      </c>
      <c r="KN20" s="9">
        <v>27</v>
      </c>
      <c r="KO20" s="9">
        <v>6</v>
      </c>
      <c r="KP20" s="9">
        <v>5</v>
      </c>
      <c r="KQ20" s="9">
        <v>3</v>
      </c>
      <c r="KR20" s="9">
        <v>489</v>
      </c>
      <c r="KS20" s="9">
        <v>9</v>
      </c>
      <c r="KT20" s="9">
        <v>0</v>
      </c>
      <c r="KU20" s="9">
        <v>97</v>
      </c>
      <c r="KV20" s="9">
        <v>83</v>
      </c>
      <c r="KW20" s="9">
        <v>29</v>
      </c>
      <c r="KX20" s="9">
        <v>4</v>
      </c>
      <c r="KY20" s="9">
        <v>3</v>
      </c>
      <c r="KZ20" s="9">
        <v>1760</v>
      </c>
      <c r="LA20" s="9">
        <v>235</v>
      </c>
      <c r="LB20" s="9">
        <v>0</v>
      </c>
      <c r="LC20" s="9">
        <v>2158</v>
      </c>
      <c r="LD20" s="9">
        <v>2050</v>
      </c>
      <c r="LE20" s="9">
        <v>496</v>
      </c>
      <c r="LF20" s="9">
        <v>21</v>
      </c>
      <c r="LG20" s="9">
        <v>37</v>
      </c>
      <c r="LH20" s="9">
        <v>42332</v>
      </c>
      <c r="LI20" s="9">
        <v>667</v>
      </c>
      <c r="LJ20" s="9">
        <v>0</v>
      </c>
      <c r="LK20" s="9">
        <v>0</v>
      </c>
      <c r="LL20" s="9">
        <v>0</v>
      </c>
      <c r="LM20" s="9">
        <v>0</v>
      </c>
      <c r="LN20" s="9">
        <v>0</v>
      </c>
      <c r="LO20" s="9">
        <v>0</v>
      </c>
      <c r="LP20" s="9">
        <v>4</v>
      </c>
      <c r="LQ20" s="9">
        <v>0</v>
      </c>
      <c r="LR20" s="9">
        <v>0</v>
      </c>
      <c r="LS20" s="9">
        <v>0</v>
      </c>
      <c r="LT20" s="9">
        <v>0</v>
      </c>
      <c r="LU20" s="9">
        <v>0</v>
      </c>
      <c r="LV20" s="9">
        <v>0</v>
      </c>
      <c r="LW20" s="9">
        <v>0</v>
      </c>
      <c r="LX20" s="9">
        <v>0</v>
      </c>
      <c r="LY20" s="9">
        <v>0</v>
      </c>
      <c r="LZ20" s="9">
        <v>0</v>
      </c>
      <c r="MA20" s="9">
        <v>3</v>
      </c>
      <c r="MB20" s="9">
        <v>0</v>
      </c>
      <c r="MC20" s="9">
        <v>0</v>
      </c>
      <c r="MD20" s="9">
        <v>0</v>
      </c>
      <c r="ME20" s="9">
        <v>0</v>
      </c>
      <c r="MF20" s="9">
        <v>15</v>
      </c>
      <c r="MG20" s="9">
        <v>0</v>
      </c>
      <c r="MH20" s="9">
        <v>0</v>
      </c>
      <c r="MI20" s="9">
        <v>0</v>
      </c>
      <c r="MJ20" s="9">
        <v>3</v>
      </c>
      <c r="MK20" s="9">
        <v>0</v>
      </c>
      <c r="ML20" s="9">
        <v>0</v>
      </c>
      <c r="MM20" s="9">
        <v>0</v>
      </c>
      <c r="MN20" s="9">
        <v>8</v>
      </c>
      <c r="MO20" s="9">
        <v>0</v>
      </c>
      <c r="MP20" s="9">
        <v>0</v>
      </c>
      <c r="MQ20" s="9">
        <v>12</v>
      </c>
      <c r="MR20" s="9">
        <v>14</v>
      </c>
      <c r="MS20" s="9">
        <v>7</v>
      </c>
      <c r="MT20" s="9">
        <v>0</v>
      </c>
      <c r="MU20" s="9">
        <v>0</v>
      </c>
      <c r="MV20" s="9">
        <v>181</v>
      </c>
      <c r="MW20" s="9">
        <v>8</v>
      </c>
      <c r="MX20" s="9">
        <v>0</v>
      </c>
      <c r="MY20" s="9">
        <v>4</v>
      </c>
      <c r="MZ20" s="9">
        <v>0</v>
      </c>
      <c r="NA20" s="9">
        <v>0</v>
      </c>
      <c r="NB20" s="9">
        <v>0</v>
      </c>
      <c r="NC20" s="9">
        <v>0</v>
      </c>
      <c r="ND20" s="9">
        <v>22</v>
      </c>
      <c r="NE20" s="9">
        <v>0</v>
      </c>
      <c r="NF20" s="9">
        <v>0</v>
      </c>
      <c r="NG20" s="9">
        <v>13</v>
      </c>
      <c r="NH20" s="9">
        <v>4</v>
      </c>
      <c r="NI20" s="9">
        <v>9</v>
      </c>
      <c r="NJ20" s="9">
        <v>0</v>
      </c>
      <c r="NK20" s="9">
        <v>0</v>
      </c>
      <c r="NL20" s="9">
        <v>176</v>
      </c>
      <c r="NM20" s="9">
        <v>37</v>
      </c>
      <c r="NN20" s="9">
        <v>0</v>
      </c>
      <c r="NO20" s="9">
        <v>109</v>
      </c>
      <c r="NP20" s="9">
        <v>98</v>
      </c>
      <c r="NQ20" s="9">
        <v>42</v>
      </c>
      <c r="NR20" s="9">
        <v>7</v>
      </c>
      <c r="NS20" s="9">
        <v>6</v>
      </c>
      <c r="NT20" s="9">
        <v>4694</v>
      </c>
      <c r="NU20" s="9">
        <v>93</v>
      </c>
      <c r="NV20" s="9">
        <v>0</v>
      </c>
      <c r="NW20" s="9">
        <v>19</v>
      </c>
      <c r="NX20" s="9">
        <v>30</v>
      </c>
      <c r="NY20" s="9">
        <v>4</v>
      </c>
      <c r="NZ20" s="9">
        <v>0</v>
      </c>
      <c r="OA20" s="9">
        <v>5</v>
      </c>
      <c r="OB20" s="9">
        <v>83</v>
      </c>
      <c r="OC20" s="9">
        <v>4</v>
      </c>
      <c r="OD20" s="9">
        <v>0</v>
      </c>
      <c r="OE20" s="9">
        <v>0</v>
      </c>
      <c r="OF20" s="9">
        <v>6</v>
      </c>
      <c r="OG20" s="9">
        <v>4</v>
      </c>
      <c r="OH20" s="9">
        <v>0</v>
      </c>
      <c r="OI20" s="9">
        <v>0</v>
      </c>
      <c r="OJ20" s="9">
        <v>25</v>
      </c>
      <c r="OK20" s="9">
        <v>3</v>
      </c>
      <c r="OL20" s="9">
        <v>0</v>
      </c>
      <c r="OM20" s="9">
        <v>31</v>
      </c>
      <c r="ON20" s="9">
        <v>39</v>
      </c>
      <c r="OO20" s="9">
        <v>9</v>
      </c>
      <c r="OP20" s="9">
        <v>5</v>
      </c>
      <c r="OQ20" s="9">
        <v>3</v>
      </c>
      <c r="OR20" s="9">
        <v>266</v>
      </c>
      <c r="OS20" s="9">
        <v>23</v>
      </c>
      <c r="OT20" s="9">
        <v>0</v>
      </c>
      <c r="OU20" s="9">
        <v>23</v>
      </c>
      <c r="OV20" s="9">
        <v>25</v>
      </c>
      <c r="OW20" s="9">
        <v>5</v>
      </c>
      <c r="OX20" s="9">
        <v>6</v>
      </c>
      <c r="OY20" s="9">
        <v>3</v>
      </c>
      <c r="OZ20" s="9">
        <v>240</v>
      </c>
      <c r="PA20" s="9">
        <v>6</v>
      </c>
      <c r="PB20" s="9">
        <v>0</v>
      </c>
      <c r="PC20" s="9">
        <v>92</v>
      </c>
      <c r="PD20" s="9">
        <v>110</v>
      </c>
      <c r="PE20" s="9">
        <v>35</v>
      </c>
      <c r="PF20" s="9">
        <v>3</v>
      </c>
      <c r="PG20" s="9">
        <v>4</v>
      </c>
      <c r="PH20" s="9">
        <v>1986</v>
      </c>
      <c r="PI20" s="9">
        <v>193</v>
      </c>
      <c r="PJ20" s="9">
        <v>0</v>
      </c>
      <c r="PK20" s="9">
        <v>12</v>
      </c>
      <c r="PL20" s="9">
        <v>3</v>
      </c>
      <c r="PM20" s="9">
        <v>7</v>
      </c>
      <c r="PN20" s="9">
        <v>0</v>
      </c>
      <c r="PO20" s="9">
        <v>0</v>
      </c>
      <c r="PP20" s="9">
        <v>126</v>
      </c>
      <c r="PQ20" s="9">
        <v>26</v>
      </c>
      <c r="PR20" s="9">
        <v>0</v>
      </c>
      <c r="PS20" s="9">
        <v>506</v>
      </c>
      <c r="PT20" s="9">
        <v>535</v>
      </c>
      <c r="PU20" s="9">
        <v>268</v>
      </c>
      <c r="PV20" s="9">
        <v>12</v>
      </c>
      <c r="PW20" s="9">
        <v>20</v>
      </c>
      <c r="PX20" s="9">
        <v>12692</v>
      </c>
      <c r="PY20" s="9">
        <v>18676</v>
      </c>
      <c r="PZ20" s="9">
        <v>0</v>
      </c>
      <c r="QA20" s="9">
        <v>160</v>
      </c>
      <c r="QB20" s="9">
        <v>170</v>
      </c>
      <c r="QC20" s="9">
        <v>70</v>
      </c>
      <c r="QD20" s="9">
        <v>6</v>
      </c>
      <c r="QE20" s="9">
        <v>6</v>
      </c>
      <c r="QF20" s="9">
        <v>3667</v>
      </c>
      <c r="QG20" s="9">
        <v>275</v>
      </c>
      <c r="QH20" s="9">
        <v>0</v>
      </c>
      <c r="QI20" s="9">
        <v>0</v>
      </c>
      <c r="QJ20" s="9">
        <v>0</v>
      </c>
      <c r="QK20" s="9">
        <v>0</v>
      </c>
      <c r="QL20" s="9">
        <v>0</v>
      </c>
      <c r="QM20" s="9">
        <v>0</v>
      </c>
      <c r="QN20" s="9">
        <v>0</v>
      </c>
      <c r="QO20" s="9">
        <v>0</v>
      </c>
      <c r="QP20" s="9">
        <v>0</v>
      </c>
      <c r="QQ20" s="9">
        <v>0</v>
      </c>
      <c r="QR20" s="9">
        <v>0</v>
      </c>
      <c r="QS20" s="9">
        <v>0</v>
      </c>
      <c r="QT20" s="9">
        <v>0</v>
      </c>
      <c r="QU20" s="9">
        <v>0</v>
      </c>
      <c r="QV20" s="9">
        <v>0</v>
      </c>
      <c r="QW20" s="9">
        <v>0</v>
      </c>
      <c r="QX20" s="9">
        <v>0</v>
      </c>
      <c r="QY20" s="9">
        <v>0</v>
      </c>
      <c r="QZ20" s="9">
        <v>0</v>
      </c>
      <c r="RA20" s="9">
        <v>0</v>
      </c>
      <c r="RB20" s="9">
        <v>0</v>
      </c>
      <c r="RC20" s="9">
        <v>0</v>
      </c>
      <c r="RD20" s="9">
        <v>0</v>
      </c>
      <c r="RE20" s="9">
        <v>0</v>
      </c>
      <c r="RF20" s="9">
        <v>0</v>
      </c>
      <c r="RG20" s="9">
        <v>0</v>
      </c>
      <c r="RH20" s="9">
        <v>0</v>
      </c>
      <c r="RI20" s="9">
        <v>0</v>
      </c>
      <c r="RJ20" s="9">
        <v>0</v>
      </c>
      <c r="RK20" s="9">
        <v>0</v>
      </c>
      <c r="RL20" s="9">
        <v>0</v>
      </c>
      <c r="RM20" s="9">
        <v>0</v>
      </c>
      <c r="RN20" s="9">
        <v>0</v>
      </c>
      <c r="RO20" s="9">
        <v>0</v>
      </c>
      <c r="RP20" s="9">
        <v>0</v>
      </c>
      <c r="RQ20" s="9">
        <v>0</v>
      </c>
      <c r="RR20" s="9">
        <v>0</v>
      </c>
      <c r="RS20" s="9">
        <v>0</v>
      </c>
      <c r="RT20" s="9">
        <v>0</v>
      </c>
      <c r="RU20" s="9">
        <v>0</v>
      </c>
      <c r="RV20" s="9">
        <v>0</v>
      </c>
      <c r="RW20" s="9">
        <v>0</v>
      </c>
      <c r="RX20" s="9">
        <v>0</v>
      </c>
      <c r="RY20" s="9">
        <v>0</v>
      </c>
      <c r="RZ20" s="9">
        <v>0</v>
      </c>
      <c r="SA20" s="9">
        <v>0</v>
      </c>
      <c r="SB20" s="9">
        <v>0</v>
      </c>
      <c r="SC20" s="9">
        <v>0</v>
      </c>
      <c r="SD20" s="9">
        <v>0</v>
      </c>
      <c r="SE20" s="9">
        <v>0</v>
      </c>
      <c r="SF20" s="9">
        <v>0</v>
      </c>
      <c r="SG20" s="9">
        <v>0</v>
      </c>
      <c r="SH20" s="9">
        <v>0</v>
      </c>
      <c r="SI20" s="9">
        <v>0</v>
      </c>
      <c r="SJ20" s="9">
        <v>0</v>
      </c>
      <c r="SK20" s="9">
        <v>0</v>
      </c>
      <c r="SL20" s="9">
        <v>0</v>
      </c>
      <c r="SM20" s="9">
        <v>0</v>
      </c>
      <c r="SN20" s="9">
        <v>0</v>
      </c>
      <c r="SO20" s="9">
        <v>0</v>
      </c>
      <c r="SP20" s="9">
        <v>0</v>
      </c>
      <c r="SQ20" s="9">
        <v>0</v>
      </c>
      <c r="SR20" s="9">
        <v>0</v>
      </c>
      <c r="SS20" s="9">
        <v>0</v>
      </c>
      <c r="ST20" s="9">
        <v>0</v>
      </c>
      <c r="SU20">
        <f t="shared" si="0"/>
        <v>1070</v>
      </c>
      <c r="SV20">
        <f t="shared" si="4"/>
        <v>1737</v>
      </c>
      <c r="SW20">
        <f t="shared" si="4"/>
        <v>170</v>
      </c>
      <c r="SX20">
        <f t="shared" si="4"/>
        <v>33</v>
      </c>
      <c r="SY20">
        <f t="shared" si="3"/>
        <v>65</v>
      </c>
      <c r="SZ20">
        <f t="shared" si="3"/>
        <v>6607</v>
      </c>
      <c r="TA20">
        <f t="shared" si="3"/>
        <v>39</v>
      </c>
      <c r="TB20">
        <f t="shared" si="3"/>
        <v>0</v>
      </c>
      <c r="TC20">
        <f t="shared" si="3"/>
        <v>214</v>
      </c>
      <c r="TD20">
        <f t="shared" si="3"/>
        <v>368</v>
      </c>
      <c r="TE20">
        <f t="shared" si="3"/>
        <v>47</v>
      </c>
      <c r="TF20">
        <f t="shared" si="3"/>
        <v>6</v>
      </c>
      <c r="TG20">
        <f t="shared" si="3"/>
        <v>21</v>
      </c>
      <c r="TH20">
        <f t="shared" si="3"/>
        <v>2078</v>
      </c>
      <c r="TI20">
        <f t="shared" si="3"/>
        <v>10</v>
      </c>
      <c r="TJ20">
        <f t="shared" si="3"/>
        <v>0</v>
      </c>
      <c r="TK20">
        <f t="shared" si="3"/>
        <v>2360</v>
      </c>
      <c r="TL20">
        <f t="shared" si="3"/>
        <v>3445</v>
      </c>
      <c r="TM20">
        <f t="shared" si="3"/>
        <v>351</v>
      </c>
      <c r="TN20">
        <f t="shared" si="3"/>
        <v>52</v>
      </c>
      <c r="TO20">
        <f t="shared" si="3"/>
        <v>125</v>
      </c>
      <c r="TP20">
        <f t="shared" si="3"/>
        <v>17426</v>
      </c>
      <c r="TQ20">
        <f t="shared" si="3"/>
        <v>91</v>
      </c>
      <c r="TR20">
        <f t="shared" si="3"/>
        <v>0</v>
      </c>
      <c r="TS20">
        <f t="shared" si="3"/>
        <v>1561</v>
      </c>
      <c r="TT20">
        <f t="shared" si="3"/>
        <v>2389</v>
      </c>
      <c r="TU20">
        <f t="shared" si="3"/>
        <v>285</v>
      </c>
      <c r="TV20">
        <f t="shared" si="3"/>
        <v>47</v>
      </c>
      <c r="TW20">
        <f t="shared" si="3"/>
        <v>78</v>
      </c>
      <c r="TX20">
        <f t="shared" si="3"/>
        <v>16634</v>
      </c>
      <c r="TY20">
        <f t="shared" si="3"/>
        <v>88</v>
      </c>
      <c r="TZ20">
        <f t="shared" si="3"/>
        <v>0</v>
      </c>
      <c r="UA20">
        <f t="shared" si="3"/>
        <v>4313</v>
      </c>
      <c r="UB20">
        <f t="shared" si="3"/>
        <v>5471</v>
      </c>
      <c r="UC20">
        <f t="shared" si="3"/>
        <v>929</v>
      </c>
      <c r="UD20">
        <f t="shared" si="3"/>
        <v>94</v>
      </c>
      <c r="UE20">
        <f t="shared" si="3"/>
        <v>178</v>
      </c>
      <c r="UF20">
        <f t="shared" si="3"/>
        <v>74261</v>
      </c>
      <c r="UG20">
        <f t="shared" si="3"/>
        <v>1066</v>
      </c>
      <c r="UH20">
        <f t="shared" si="3"/>
        <v>0</v>
      </c>
      <c r="UI20">
        <f t="shared" si="3"/>
        <v>382</v>
      </c>
      <c r="UJ20">
        <f t="shared" si="3"/>
        <v>483</v>
      </c>
      <c r="UK20">
        <f t="shared" si="3"/>
        <v>67</v>
      </c>
      <c r="UL20">
        <f t="shared" si="3"/>
        <v>11</v>
      </c>
      <c r="UM20">
        <f t="shared" si="3"/>
        <v>15</v>
      </c>
      <c r="UN20">
        <f t="shared" si="3"/>
        <v>4447</v>
      </c>
      <c r="UO20">
        <f t="shared" si="3"/>
        <v>82</v>
      </c>
      <c r="UP20">
        <f t="shared" si="3"/>
        <v>0</v>
      </c>
      <c r="UQ20">
        <f t="shared" si="3"/>
        <v>1120</v>
      </c>
      <c r="UR20">
        <f t="shared" si="3"/>
        <v>1184</v>
      </c>
      <c r="US20">
        <f t="shared" si="3"/>
        <v>448</v>
      </c>
      <c r="UT20">
        <f t="shared" si="3"/>
        <v>24</v>
      </c>
      <c r="UU20">
        <f t="shared" si="3"/>
        <v>54</v>
      </c>
      <c r="UV20">
        <f t="shared" si="3"/>
        <v>20479</v>
      </c>
      <c r="UW20">
        <f t="shared" si="3"/>
        <v>19407</v>
      </c>
      <c r="UX20">
        <f t="shared" si="3"/>
        <v>0</v>
      </c>
      <c r="UY20">
        <f t="shared" si="3"/>
        <v>8257</v>
      </c>
      <c r="UZ20">
        <f t="shared" si="3"/>
        <v>8709</v>
      </c>
      <c r="VA20">
        <f t="shared" si="3"/>
        <v>1731</v>
      </c>
      <c r="VB20">
        <f t="shared" si="3"/>
        <v>106</v>
      </c>
      <c r="VC20">
        <f t="shared" si="3"/>
        <v>221</v>
      </c>
      <c r="VD20">
        <f t="shared" si="3"/>
        <v>129691</v>
      </c>
      <c r="VE20">
        <f t="shared" si="3"/>
        <v>2062</v>
      </c>
      <c r="VF20">
        <f t="shared" si="3"/>
        <v>0</v>
      </c>
    </row>
    <row r="21" spans="2:578" x14ac:dyDescent="0.2">
      <c r="B21" s="25" t="s">
        <v>46</v>
      </c>
      <c r="C21" s="9">
        <v>246</v>
      </c>
      <c r="D21" s="9">
        <v>549</v>
      </c>
      <c r="E21" s="9">
        <v>45</v>
      </c>
      <c r="F21" s="9">
        <v>15</v>
      </c>
      <c r="G21" s="9">
        <v>23</v>
      </c>
      <c r="H21" s="9">
        <v>3901</v>
      </c>
      <c r="I21" s="9">
        <v>21</v>
      </c>
      <c r="J21" s="9">
        <v>0</v>
      </c>
      <c r="K21" s="9">
        <v>36</v>
      </c>
      <c r="L21" s="9">
        <v>92</v>
      </c>
      <c r="M21" s="9">
        <v>10</v>
      </c>
      <c r="N21" s="9">
        <v>0</v>
      </c>
      <c r="O21" s="9">
        <v>3</v>
      </c>
      <c r="P21" s="9">
        <v>974</v>
      </c>
      <c r="Q21" s="9">
        <v>7</v>
      </c>
      <c r="R21" s="9">
        <v>0</v>
      </c>
      <c r="S21" s="9">
        <v>534</v>
      </c>
      <c r="T21" s="9">
        <v>1119</v>
      </c>
      <c r="U21" s="9">
        <v>131</v>
      </c>
      <c r="V21" s="9">
        <v>13</v>
      </c>
      <c r="W21" s="9">
        <v>35</v>
      </c>
      <c r="X21" s="9">
        <v>10374</v>
      </c>
      <c r="Y21" s="9">
        <v>52</v>
      </c>
      <c r="Z21" s="9">
        <v>0</v>
      </c>
      <c r="AA21" s="9">
        <v>270</v>
      </c>
      <c r="AB21" s="9">
        <v>558</v>
      </c>
      <c r="AC21" s="9">
        <v>76</v>
      </c>
      <c r="AD21" s="9">
        <v>9</v>
      </c>
      <c r="AE21" s="9">
        <v>18</v>
      </c>
      <c r="AF21" s="9">
        <v>7625</v>
      </c>
      <c r="AG21" s="9">
        <v>60</v>
      </c>
      <c r="AH21" s="9">
        <v>0</v>
      </c>
      <c r="AI21" s="9">
        <v>279</v>
      </c>
      <c r="AJ21" s="9">
        <v>420</v>
      </c>
      <c r="AK21" s="9">
        <v>91</v>
      </c>
      <c r="AL21" s="9">
        <v>8</v>
      </c>
      <c r="AM21" s="9">
        <v>20</v>
      </c>
      <c r="AN21" s="9">
        <v>11833</v>
      </c>
      <c r="AO21" s="9">
        <v>228</v>
      </c>
      <c r="AP21" s="9">
        <v>0</v>
      </c>
      <c r="AQ21" s="9">
        <v>72</v>
      </c>
      <c r="AR21" s="9">
        <v>131</v>
      </c>
      <c r="AS21" s="9">
        <v>21</v>
      </c>
      <c r="AT21" s="9">
        <v>0</v>
      </c>
      <c r="AU21" s="9">
        <v>6</v>
      </c>
      <c r="AV21" s="9">
        <v>1647</v>
      </c>
      <c r="AW21" s="9">
        <v>24</v>
      </c>
      <c r="AX21" s="9">
        <v>0</v>
      </c>
      <c r="AY21" s="9">
        <v>68</v>
      </c>
      <c r="AZ21" s="9">
        <v>116</v>
      </c>
      <c r="BA21" s="9">
        <v>38</v>
      </c>
      <c r="BB21" s="9">
        <v>7</v>
      </c>
      <c r="BC21" s="9">
        <v>4</v>
      </c>
      <c r="BD21" s="9">
        <v>2439</v>
      </c>
      <c r="BE21" s="9">
        <v>195</v>
      </c>
      <c r="BF21" s="9">
        <v>0</v>
      </c>
      <c r="BG21" s="9">
        <v>532</v>
      </c>
      <c r="BH21" s="9">
        <v>783</v>
      </c>
      <c r="BI21" s="9">
        <v>167</v>
      </c>
      <c r="BJ21" s="9">
        <v>10</v>
      </c>
      <c r="BK21" s="9">
        <v>29</v>
      </c>
      <c r="BL21" s="9">
        <v>17846</v>
      </c>
      <c r="BM21" s="9">
        <v>329</v>
      </c>
      <c r="BN21" s="9">
        <v>0</v>
      </c>
      <c r="BO21" s="9">
        <v>0</v>
      </c>
      <c r="BP21" s="9">
        <v>9</v>
      </c>
      <c r="BQ21" s="9">
        <v>0</v>
      </c>
      <c r="BR21" s="9">
        <v>0</v>
      </c>
      <c r="BS21" s="9">
        <v>0</v>
      </c>
      <c r="BT21" s="9">
        <v>77</v>
      </c>
      <c r="BU21" s="9">
        <v>0</v>
      </c>
      <c r="BV21" s="9">
        <v>0</v>
      </c>
      <c r="BW21" s="9">
        <v>0</v>
      </c>
      <c r="BX21" s="9">
        <v>3</v>
      </c>
      <c r="BY21" s="9">
        <v>0</v>
      </c>
      <c r="BZ21" s="9">
        <v>0</v>
      </c>
      <c r="CA21" s="9">
        <v>0</v>
      </c>
      <c r="CB21" s="9">
        <v>49</v>
      </c>
      <c r="CC21" s="9">
        <v>0</v>
      </c>
      <c r="CD21" s="9">
        <v>0</v>
      </c>
      <c r="CE21" s="9">
        <v>11</v>
      </c>
      <c r="CF21" s="9">
        <v>40</v>
      </c>
      <c r="CG21" s="9">
        <v>8</v>
      </c>
      <c r="CH21" s="9">
        <v>0</v>
      </c>
      <c r="CI21" s="9">
        <v>0</v>
      </c>
      <c r="CJ21" s="9">
        <v>461</v>
      </c>
      <c r="CK21" s="9">
        <v>5</v>
      </c>
      <c r="CL21" s="9">
        <v>0</v>
      </c>
      <c r="CM21" s="9">
        <v>45</v>
      </c>
      <c r="CN21" s="9">
        <v>71</v>
      </c>
      <c r="CO21" s="9">
        <v>8</v>
      </c>
      <c r="CP21" s="9">
        <v>0</v>
      </c>
      <c r="CQ21" s="9">
        <v>0</v>
      </c>
      <c r="CR21" s="9">
        <v>1100</v>
      </c>
      <c r="CS21" s="9">
        <v>4</v>
      </c>
      <c r="CT21" s="9">
        <v>0</v>
      </c>
      <c r="CU21" s="9">
        <v>96</v>
      </c>
      <c r="CV21" s="9">
        <v>165</v>
      </c>
      <c r="CW21" s="9">
        <v>26</v>
      </c>
      <c r="CX21" s="9">
        <v>4</v>
      </c>
      <c r="CY21" s="9">
        <v>3</v>
      </c>
      <c r="CZ21" s="9">
        <v>3680</v>
      </c>
      <c r="DA21" s="9">
        <v>66</v>
      </c>
      <c r="DB21" s="9">
        <v>0</v>
      </c>
      <c r="DC21" s="9">
        <v>9</v>
      </c>
      <c r="DD21" s="9">
        <v>18</v>
      </c>
      <c r="DE21" s="9">
        <v>5</v>
      </c>
      <c r="DF21" s="9">
        <v>0</v>
      </c>
      <c r="DG21" s="9">
        <v>0</v>
      </c>
      <c r="DH21" s="9">
        <v>273</v>
      </c>
      <c r="DI21" s="9">
        <v>3</v>
      </c>
      <c r="DJ21" s="9">
        <v>0</v>
      </c>
      <c r="DK21" s="9">
        <v>12</v>
      </c>
      <c r="DL21" s="9">
        <v>24</v>
      </c>
      <c r="DM21" s="9">
        <v>4</v>
      </c>
      <c r="DN21" s="9">
        <v>3</v>
      </c>
      <c r="DO21" s="9">
        <v>3</v>
      </c>
      <c r="DP21" s="9">
        <v>534</v>
      </c>
      <c r="DQ21" s="9">
        <v>40</v>
      </c>
      <c r="DR21" s="9">
        <v>0</v>
      </c>
      <c r="DS21" s="9">
        <v>204</v>
      </c>
      <c r="DT21" s="9">
        <v>273</v>
      </c>
      <c r="DU21" s="9">
        <v>52</v>
      </c>
      <c r="DV21" s="9">
        <v>5</v>
      </c>
      <c r="DW21" s="9">
        <v>6</v>
      </c>
      <c r="DX21" s="9">
        <v>5728</v>
      </c>
      <c r="DY21" s="9">
        <v>74</v>
      </c>
      <c r="DZ21" s="9">
        <v>0</v>
      </c>
      <c r="EA21" s="9">
        <v>5</v>
      </c>
      <c r="EB21" s="9">
        <v>10</v>
      </c>
      <c r="EC21" s="9">
        <v>4</v>
      </c>
      <c r="ED21" s="9">
        <v>0</v>
      </c>
      <c r="EE21" s="9">
        <v>0</v>
      </c>
      <c r="EF21" s="9">
        <v>121</v>
      </c>
      <c r="EG21" s="9">
        <v>0</v>
      </c>
      <c r="EH21" s="9">
        <v>0</v>
      </c>
      <c r="EI21" s="9">
        <v>0</v>
      </c>
      <c r="EJ21" s="9">
        <v>7</v>
      </c>
      <c r="EK21" s="9">
        <v>0</v>
      </c>
      <c r="EL21" s="9">
        <v>0</v>
      </c>
      <c r="EM21" s="9">
        <v>0</v>
      </c>
      <c r="EN21" s="9">
        <v>102</v>
      </c>
      <c r="EO21" s="9">
        <v>0</v>
      </c>
      <c r="EP21" s="9">
        <v>0</v>
      </c>
      <c r="EQ21" s="9">
        <v>26</v>
      </c>
      <c r="ER21" s="9">
        <v>74</v>
      </c>
      <c r="ES21" s="9">
        <v>8</v>
      </c>
      <c r="ET21" s="9">
        <v>0</v>
      </c>
      <c r="EU21" s="9">
        <v>0</v>
      </c>
      <c r="EV21" s="9">
        <v>728</v>
      </c>
      <c r="EW21" s="9">
        <v>8</v>
      </c>
      <c r="EX21" s="9">
        <v>0</v>
      </c>
      <c r="EY21" s="9">
        <v>59</v>
      </c>
      <c r="EZ21" s="9">
        <v>149</v>
      </c>
      <c r="FA21" s="9">
        <v>19</v>
      </c>
      <c r="FB21" s="9">
        <v>0</v>
      </c>
      <c r="FC21" s="9">
        <v>6</v>
      </c>
      <c r="FD21" s="9">
        <v>2188</v>
      </c>
      <c r="FE21" s="9">
        <v>8</v>
      </c>
      <c r="FF21" s="9">
        <v>0</v>
      </c>
      <c r="FG21" s="9">
        <v>363</v>
      </c>
      <c r="FH21" s="9">
        <v>624</v>
      </c>
      <c r="FI21" s="9">
        <v>104</v>
      </c>
      <c r="FJ21" s="9">
        <v>3</v>
      </c>
      <c r="FK21" s="9">
        <v>12</v>
      </c>
      <c r="FL21" s="9">
        <v>17075</v>
      </c>
      <c r="FM21" s="9">
        <v>213</v>
      </c>
      <c r="FN21" s="9">
        <v>0</v>
      </c>
      <c r="FO21" s="9">
        <v>14</v>
      </c>
      <c r="FP21" s="9">
        <v>34</v>
      </c>
      <c r="FQ21" s="9">
        <v>9</v>
      </c>
      <c r="FR21" s="9">
        <v>0</v>
      </c>
      <c r="FS21" s="9">
        <v>0</v>
      </c>
      <c r="FT21" s="9">
        <v>848</v>
      </c>
      <c r="FU21" s="9">
        <v>6</v>
      </c>
      <c r="FV21" s="9">
        <v>0</v>
      </c>
      <c r="FW21" s="9">
        <v>45</v>
      </c>
      <c r="FX21" s="9">
        <v>58</v>
      </c>
      <c r="FY21" s="9">
        <v>17</v>
      </c>
      <c r="FZ21" s="9">
        <v>0</v>
      </c>
      <c r="GA21" s="9">
        <v>4</v>
      </c>
      <c r="GB21" s="9">
        <v>1499</v>
      </c>
      <c r="GC21" s="9">
        <v>128</v>
      </c>
      <c r="GD21" s="9">
        <v>0</v>
      </c>
      <c r="GE21" s="9">
        <v>714</v>
      </c>
      <c r="GF21" s="9">
        <v>889</v>
      </c>
      <c r="GG21" s="9">
        <v>201</v>
      </c>
      <c r="GH21" s="9">
        <v>10</v>
      </c>
      <c r="GI21" s="9">
        <v>7</v>
      </c>
      <c r="GJ21" s="9">
        <v>22426</v>
      </c>
      <c r="GK21" s="9">
        <v>293</v>
      </c>
      <c r="GL21" s="9">
        <v>0</v>
      </c>
      <c r="GM21" s="9">
        <v>4</v>
      </c>
      <c r="GN21" s="9">
        <v>0</v>
      </c>
      <c r="GO21" s="9">
        <v>0</v>
      </c>
      <c r="GP21" s="9">
        <v>0</v>
      </c>
      <c r="GQ21" s="9">
        <v>0</v>
      </c>
      <c r="GR21" s="9">
        <v>28</v>
      </c>
      <c r="GS21" s="9">
        <v>0</v>
      </c>
      <c r="GT21" s="9">
        <v>0</v>
      </c>
      <c r="GU21" s="9">
        <v>0</v>
      </c>
      <c r="GV21" s="9">
        <v>0</v>
      </c>
      <c r="GW21" s="9">
        <v>4</v>
      </c>
      <c r="GX21" s="9">
        <v>0</v>
      </c>
      <c r="GY21" s="9">
        <v>0</v>
      </c>
      <c r="GZ21" s="9">
        <v>40</v>
      </c>
      <c r="HA21" s="9">
        <v>0</v>
      </c>
      <c r="HB21" s="9">
        <v>0</v>
      </c>
      <c r="HC21" s="9">
        <v>9</v>
      </c>
      <c r="HD21" s="9">
        <v>14</v>
      </c>
      <c r="HE21" s="9">
        <v>0</v>
      </c>
      <c r="HF21" s="9">
        <v>0</v>
      </c>
      <c r="HG21" s="9">
        <v>0</v>
      </c>
      <c r="HH21" s="9">
        <v>155</v>
      </c>
      <c r="HI21" s="9">
        <v>0</v>
      </c>
      <c r="HJ21" s="9">
        <v>0</v>
      </c>
      <c r="HK21" s="9">
        <v>11</v>
      </c>
      <c r="HL21" s="9">
        <v>31</v>
      </c>
      <c r="HM21" s="9">
        <v>4</v>
      </c>
      <c r="HN21" s="9">
        <v>0</v>
      </c>
      <c r="HO21" s="9">
        <v>0</v>
      </c>
      <c r="HP21" s="9">
        <v>506</v>
      </c>
      <c r="HQ21" s="9">
        <v>5</v>
      </c>
      <c r="HR21" s="9">
        <v>0</v>
      </c>
      <c r="HS21" s="9">
        <v>140</v>
      </c>
      <c r="HT21" s="9">
        <v>292</v>
      </c>
      <c r="HU21" s="9">
        <v>49</v>
      </c>
      <c r="HV21" s="9">
        <v>3</v>
      </c>
      <c r="HW21" s="9">
        <v>9</v>
      </c>
      <c r="HX21" s="9">
        <v>8564</v>
      </c>
      <c r="HY21" s="9">
        <v>101</v>
      </c>
      <c r="HZ21" s="9">
        <v>0</v>
      </c>
      <c r="IA21" s="9">
        <v>9</v>
      </c>
      <c r="IB21" s="9">
        <v>19</v>
      </c>
      <c r="IC21" s="9">
        <v>0</v>
      </c>
      <c r="ID21" s="9">
        <v>0</v>
      </c>
      <c r="IE21" s="9">
        <v>0</v>
      </c>
      <c r="IF21" s="9">
        <v>352</v>
      </c>
      <c r="IG21" s="9">
        <v>5</v>
      </c>
      <c r="IH21" s="9">
        <v>0</v>
      </c>
      <c r="II21" s="9">
        <v>17</v>
      </c>
      <c r="IJ21" s="9">
        <v>36</v>
      </c>
      <c r="IK21" s="9">
        <v>19</v>
      </c>
      <c r="IL21" s="9">
        <v>0</v>
      </c>
      <c r="IM21" s="9">
        <v>0</v>
      </c>
      <c r="IN21" s="9">
        <v>914</v>
      </c>
      <c r="IO21" s="9">
        <v>84</v>
      </c>
      <c r="IP21" s="9">
        <v>0</v>
      </c>
      <c r="IQ21" s="9">
        <v>402</v>
      </c>
      <c r="IR21" s="9">
        <v>520</v>
      </c>
      <c r="IS21" s="9">
        <v>139</v>
      </c>
      <c r="IT21" s="9">
        <v>5</v>
      </c>
      <c r="IU21" s="9">
        <v>8</v>
      </c>
      <c r="IV21" s="9">
        <v>14439</v>
      </c>
      <c r="IW21" s="9">
        <v>245</v>
      </c>
      <c r="IX21" s="9">
        <v>0</v>
      </c>
      <c r="IY21" s="9">
        <v>4</v>
      </c>
      <c r="IZ21" s="9">
        <v>0</v>
      </c>
      <c r="JA21" s="9">
        <v>0</v>
      </c>
      <c r="JB21" s="9">
        <v>0</v>
      </c>
      <c r="JC21" s="9">
        <v>0</v>
      </c>
      <c r="JD21" s="9">
        <v>23</v>
      </c>
      <c r="JE21" s="9">
        <v>0</v>
      </c>
      <c r="JF21" s="9">
        <v>0</v>
      </c>
      <c r="JG21" s="9">
        <v>0</v>
      </c>
      <c r="JH21" s="9">
        <v>5</v>
      </c>
      <c r="JI21" s="9">
        <v>0</v>
      </c>
      <c r="JJ21" s="9">
        <v>0</v>
      </c>
      <c r="JK21" s="9">
        <v>0</v>
      </c>
      <c r="JL21" s="9">
        <v>13</v>
      </c>
      <c r="JM21" s="9">
        <v>0</v>
      </c>
      <c r="JN21" s="9">
        <v>0</v>
      </c>
      <c r="JO21" s="9">
        <v>0</v>
      </c>
      <c r="JP21" s="9">
        <v>7</v>
      </c>
      <c r="JQ21" s="9">
        <v>0</v>
      </c>
      <c r="JR21" s="9">
        <v>0</v>
      </c>
      <c r="JS21" s="9">
        <v>0</v>
      </c>
      <c r="JT21" s="9">
        <v>74</v>
      </c>
      <c r="JU21" s="9">
        <v>0</v>
      </c>
      <c r="JV21" s="9">
        <v>0</v>
      </c>
      <c r="JW21" s="9">
        <v>14</v>
      </c>
      <c r="JX21" s="9">
        <v>26</v>
      </c>
      <c r="JY21" s="9">
        <v>3</v>
      </c>
      <c r="JZ21" s="9">
        <v>0</v>
      </c>
      <c r="KA21" s="9">
        <v>0</v>
      </c>
      <c r="KB21" s="9">
        <v>327</v>
      </c>
      <c r="KC21" s="9">
        <v>5</v>
      </c>
      <c r="KD21" s="9">
        <v>0</v>
      </c>
      <c r="KE21" s="9">
        <v>149</v>
      </c>
      <c r="KF21" s="9">
        <v>266</v>
      </c>
      <c r="KG21" s="9">
        <v>59</v>
      </c>
      <c r="KH21" s="9">
        <v>4</v>
      </c>
      <c r="KI21" s="9">
        <v>4</v>
      </c>
      <c r="KJ21" s="9">
        <v>9218</v>
      </c>
      <c r="KK21" s="9">
        <v>197</v>
      </c>
      <c r="KL21" s="9">
        <v>0</v>
      </c>
      <c r="KM21" s="9">
        <v>11</v>
      </c>
      <c r="KN21" s="9">
        <v>16</v>
      </c>
      <c r="KO21" s="9">
        <v>0</v>
      </c>
      <c r="KP21" s="9">
        <v>0</v>
      </c>
      <c r="KQ21" s="9">
        <v>0</v>
      </c>
      <c r="KR21" s="9">
        <v>490</v>
      </c>
      <c r="KS21" s="9">
        <v>14</v>
      </c>
      <c r="KT21" s="9">
        <v>0</v>
      </c>
      <c r="KU21" s="9">
        <v>35</v>
      </c>
      <c r="KV21" s="9">
        <v>40</v>
      </c>
      <c r="KW21" s="9">
        <v>21</v>
      </c>
      <c r="KX21" s="9">
        <v>0</v>
      </c>
      <c r="KY21" s="9">
        <v>0</v>
      </c>
      <c r="KZ21" s="9">
        <v>1894</v>
      </c>
      <c r="LA21" s="9">
        <v>245</v>
      </c>
      <c r="LB21" s="9">
        <v>0</v>
      </c>
      <c r="LC21" s="9">
        <v>958</v>
      </c>
      <c r="LD21" s="9">
        <v>1068</v>
      </c>
      <c r="LE21" s="9">
        <v>321</v>
      </c>
      <c r="LF21" s="9">
        <v>0</v>
      </c>
      <c r="LG21" s="9">
        <v>11</v>
      </c>
      <c r="LH21" s="9">
        <v>39734</v>
      </c>
      <c r="LI21" s="9">
        <v>700</v>
      </c>
      <c r="LJ21" s="9">
        <v>0</v>
      </c>
      <c r="LK21" s="9">
        <v>0</v>
      </c>
      <c r="LL21" s="9">
        <v>0</v>
      </c>
      <c r="LM21" s="9">
        <v>0</v>
      </c>
      <c r="LN21" s="9">
        <v>0</v>
      </c>
      <c r="LO21" s="9">
        <v>0</v>
      </c>
      <c r="LP21" s="9">
        <v>3</v>
      </c>
      <c r="LQ21" s="9">
        <v>0</v>
      </c>
      <c r="LR21" s="9">
        <v>0</v>
      </c>
      <c r="LS21" s="9">
        <v>0</v>
      </c>
      <c r="LT21" s="9">
        <v>0</v>
      </c>
      <c r="LU21" s="9">
        <v>0</v>
      </c>
      <c r="LV21" s="9">
        <v>0</v>
      </c>
      <c r="LW21" s="9">
        <v>0</v>
      </c>
      <c r="LX21" s="9">
        <v>0</v>
      </c>
      <c r="LY21" s="9">
        <v>0</v>
      </c>
      <c r="LZ21" s="9">
        <v>0</v>
      </c>
      <c r="MA21" s="9">
        <v>0</v>
      </c>
      <c r="MB21" s="9">
        <v>0</v>
      </c>
      <c r="MC21" s="9">
        <v>0</v>
      </c>
      <c r="MD21" s="9">
        <v>0</v>
      </c>
      <c r="ME21" s="9">
        <v>0</v>
      </c>
      <c r="MF21" s="9">
        <v>12</v>
      </c>
      <c r="MG21" s="9">
        <v>0</v>
      </c>
      <c r="MH21" s="9">
        <v>0</v>
      </c>
      <c r="MI21" s="9">
        <v>0</v>
      </c>
      <c r="MJ21" s="9">
        <v>3</v>
      </c>
      <c r="MK21" s="9">
        <v>0</v>
      </c>
      <c r="ML21" s="9">
        <v>0</v>
      </c>
      <c r="MM21" s="9">
        <v>0</v>
      </c>
      <c r="MN21" s="9">
        <v>12</v>
      </c>
      <c r="MO21" s="9">
        <v>4</v>
      </c>
      <c r="MP21" s="9">
        <v>0</v>
      </c>
      <c r="MQ21" s="9">
        <v>12</v>
      </c>
      <c r="MR21" s="9">
        <v>6</v>
      </c>
      <c r="MS21" s="9">
        <v>0</v>
      </c>
      <c r="MT21" s="9">
        <v>0</v>
      </c>
      <c r="MU21" s="9">
        <v>0</v>
      </c>
      <c r="MV21" s="9">
        <v>190</v>
      </c>
      <c r="MW21" s="9">
        <v>7</v>
      </c>
      <c r="MX21" s="9">
        <v>0</v>
      </c>
      <c r="MY21" s="9">
        <v>0</v>
      </c>
      <c r="MZ21" s="9">
        <v>0</v>
      </c>
      <c r="NA21" s="9">
        <v>0</v>
      </c>
      <c r="NB21" s="9">
        <v>0</v>
      </c>
      <c r="NC21" s="9">
        <v>0</v>
      </c>
      <c r="ND21" s="9">
        <v>27</v>
      </c>
      <c r="NE21" s="9">
        <v>0</v>
      </c>
      <c r="NF21" s="9">
        <v>0</v>
      </c>
      <c r="NG21" s="9">
        <v>0</v>
      </c>
      <c r="NH21" s="9">
        <v>5</v>
      </c>
      <c r="NI21" s="9">
        <v>4</v>
      </c>
      <c r="NJ21" s="9">
        <v>0</v>
      </c>
      <c r="NK21" s="9">
        <v>0</v>
      </c>
      <c r="NL21" s="9">
        <v>179</v>
      </c>
      <c r="NM21" s="9">
        <v>49</v>
      </c>
      <c r="NN21" s="9">
        <v>0</v>
      </c>
      <c r="NO21" s="9">
        <v>45</v>
      </c>
      <c r="NP21" s="9">
        <v>61</v>
      </c>
      <c r="NQ21" s="9">
        <v>25</v>
      </c>
      <c r="NR21" s="9">
        <v>0</v>
      </c>
      <c r="NS21" s="9">
        <v>4</v>
      </c>
      <c r="NT21" s="9">
        <v>4823</v>
      </c>
      <c r="NU21" s="9">
        <v>87</v>
      </c>
      <c r="NV21" s="9">
        <v>0</v>
      </c>
      <c r="NW21" s="9">
        <v>3</v>
      </c>
      <c r="NX21" s="9">
        <v>12</v>
      </c>
      <c r="NY21" s="9">
        <v>0</v>
      </c>
      <c r="NZ21" s="9">
        <v>0</v>
      </c>
      <c r="OA21" s="9">
        <v>0</v>
      </c>
      <c r="OB21" s="9">
        <v>54</v>
      </c>
      <c r="OC21" s="9">
        <v>7</v>
      </c>
      <c r="OD21" s="9">
        <v>0</v>
      </c>
      <c r="OE21" s="9">
        <v>3</v>
      </c>
      <c r="OF21" s="9">
        <v>0</v>
      </c>
      <c r="OG21" s="9">
        <v>0</v>
      </c>
      <c r="OH21" s="9">
        <v>0</v>
      </c>
      <c r="OI21" s="9">
        <v>0</v>
      </c>
      <c r="OJ21" s="9">
        <v>20</v>
      </c>
      <c r="OK21" s="9">
        <v>3</v>
      </c>
      <c r="OL21" s="9">
        <v>0</v>
      </c>
      <c r="OM21" s="9">
        <v>15</v>
      </c>
      <c r="ON21" s="9">
        <v>25</v>
      </c>
      <c r="OO21" s="9">
        <v>3</v>
      </c>
      <c r="OP21" s="9">
        <v>0</v>
      </c>
      <c r="OQ21" s="9">
        <v>0</v>
      </c>
      <c r="OR21" s="9">
        <v>212</v>
      </c>
      <c r="OS21" s="9">
        <v>14</v>
      </c>
      <c r="OT21" s="9">
        <v>0</v>
      </c>
      <c r="OU21" s="9">
        <v>7</v>
      </c>
      <c r="OV21" s="9">
        <v>13</v>
      </c>
      <c r="OW21" s="9">
        <v>3</v>
      </c>
      <c r="OX21" s="9">
        <v>0</v>
      </c>
      <c r="OY21" s="9">
        <v>0</v>
      </c>
      <c r="OZ21" s="9">
        <v>197</v>
      </c>
      <c r="PA21" s="9">
        <v>14</v>
      </c>
      <c r="PB21" s="9">
        <v>0</v>
      </c>
      <c r="PC21" s="9">
        <v>29</v>
      </c>
      <c r="PD21" s="9">
        <v>41</v>
      </c>
      <c r="PE21" s="9">
        <v>26</v>
      </c>
      <c r="PF21" s="9">
        <v>3</v>
      </c>
      <c r="PG21" s="9">
        <v>3</v>
      </c>
      <c r="PH21" s="9">
        <v>1724</v>
      </c>
      <c r="PI21" s="9">
        <v>226</v>
      </c>
      <c r="PJ21" s="9">
        <v>0</v>
      </c>
      <c r="PK21" s="9">
        <v>4</v>
      </c>
      <c r="PL21" s="9">
        <v>4</v>
      </c>
      <c r="PM21" s="9">
        <v>3</v>
      </c>
      <c r="PN21" s="9">
        <v>0</v>
      </c>
      <c r="PO21" s="9">
        <v>0</v>
      </c>
      <c r="PP21" s="9">
        <v>141</v>
      </c>
      <c r="PQ21" s="9">
        <v>24</v>
      </c>
      <c r="PR21" s="9">
        <v>0</v>
      </c>
      <c r="PS21" s="9">
        <v>184</v>
      </c>
      <c r="PT21" s="9">
        <v>275</v>
      </c>
      <c r="PU21" s="9">
        <v>190</v>
      </c>
      <c r="PV21" s="9">
        <v>5</v>
      </c>
      <c r="PW21" s="9">
        <v>9</v>
      </c>
      <c r="PX21" s="9">
        <v>13860</v>
      </c>
      <c r="PY21" s="9">
        <v>16579</v>
      </c>
      <c r="PZ21" s="9">
        <v>0</v>
      </c>
      <c r="QA21" s="9">
        <v>74</v>
      </c>
      <c r="QB21" s="9">
        <v>68</v>
      </c>
      <c r="QC21" s="9">
        <v>38</v>
      </c>
      <c r="QD21" s="9">
        <v>0</v>
      </c>
      <c r="QE21" s="9">
        <v>0</v>
      </c>
      <c r="QF21" s="9">
        <v>3388</v>
      </c>
      <c r="QG21" s="9">
        <v>271</v>
      </c>
      <c r="QH21" s="9">
        <v>0</v>
      </c>
      <c r="QI21" s="9">
        <v>0</v>
      </c>
      <c r="QJ21" s="9">
        <v>0</v>
      </c>
      <c r="QK21" s="9">
        <v>0</v>
      </c>
      <c r="QL21" s="9">
        <v>0</v>
      </c>
      <c r="QM21" s="9">
        <v>0</v>
      </c>
      <c r="QN21" s="9">
        <v>0</v>
      </c>
      <c r="QO21" s="9">
        <v>0</v>
      </c>
      <c r="QP21" s="9">
        <v>0</v>
      </c>
      <c r="QQ21" s="9">
        <v>0</v>
      </c>
      <c r="QR21" s="9">
        <v>0</v>
      </c>
      <c r="QS21" s="9">
        <v>0</v>
      </c>
      <c r="QT21" s="9">
        <v>0</v>
      </c>
      <c r="QU21" s="9">
        <v>0</v>
      </c>
      <c r="QV21" s="9">
        <v>0</v>
      </c>
      <c r="QW21" s="9">
        <v>0</v>
      </c>
      <c r="QX21" s="9">
        <v>0</v>
      </c>
      <c r="QY21" s="9">
        <v>0</v>
      </c>
      <c r="QZ21" s="9">
        <v>0</v>
      </c>
      <c r="RA21" s="9">
        <v>0</v>
      </c>
      <c r="RB21" s="9">
        <v>0</v>
      </c>
      <c r="RC21" s="9">
        <v>0</v>
      </c>
      <c r="RD21" s="9">
        <v>0</v>
      </c>
      <c r="RE21" s="9">
        <v>0</v>
      </c>
      <c r="RF21" s="9">
        <v>0</v>
      </c>
      <c r="RG21" s="9">
        <v>0</v>
      </c>
      <c r="RH21" s="9">
        <v>0</v>
      </c>
      <c r="RI21" s="9">
        <v>0</v>
      </c>
      <c r="RJ21" s="9">
        <v>0</v>
      </c>
      <c r="RK21" s="9">
        <v>0</v>
      </c>
      <c r="RL21" s="9">
        <v>0</v>
      </c>
      <c r="RM21" s="9">
        <v>0</v>
      </c>
      <c r="RN21" s="9">
        <v>0</v>
      </c>
      <c r="RO21" s="9">
        <v>0</v>
      </c>
      <c r="RP21" s="9">
        <v>0</v>
      </c>
      <c r="RQ21" s="9">
        <v>0</v>
      </c>
      <c r="RR21" s="9">
        <v>0</v>
      </c>
      <c r="RS21" s="9">
        <v>0</v>
      </c>
      <c r="RT21" s="9">
        <v>0</v>
      </c>
      <c r="RU21" s="9">
        <v>0</v>
      </c>
      <c r="RV21" s="9">
        <v>0</v>
      </c>
      <c r="RW21" s="9">
        <v>0</v>
      </c>
      <c r="RX21" s="9">
        <v>0</v>
      </c>
      <c r="RY21" s="9">
        <v>0</v>
      </c>
      <c r="RZ21" s="9">
        <v>0</v>
      </c>
      <c r="SA21" s="9">
        <v>0</v>
      </c>
      <c r="SB21" s="9">
        <v>0</v>
      </c>
      <c r="SC21" s="9">
        <v>0</v>
      </c>
      <c r="SD21" s="9">
        <v>0</v>
      </c>
      <c r="SE21" s="9">
        <v>0</v>
      </c>
      <c r="SF21" s="9">
        <v>0</v>
      </c>
      <c r="SG21" s="9">
        <v>0</v>
      </c>
      <c r="SH21" s="9">
        <v>0</v>
      </c>
      <c r="SI21" s="9">
        <v>0</v>
      </c>
      <c r="SJ21" s="9">
        <v>0</v>
      </c>
      <c r="SK21" s="9">
        <v>0</v>
      </c>
      <c r="SL21" s="9">
        <v>0</v>
      </c>
      <c r="SM21" s="9">
        <v>0</v>
      </c>
      <c r="SN21" s="9">
        <v>0</v>
      </c>
      <c r="SO21" s="9">
        <v>0</v>
      </c>
      <c r="SP21" s="9">
        <v>0</v>
      </c>
      <c r="SQ21" s="9">
        <v>0</v>
      </c>
      <c r="SR21" s="9">
        <v>0</v>
      </c>
      <c r="SS21" s="9">
        <v>0</v>
      </c>
      <c r="ST21" s="9">
        <v>0</v>
      </c>
      <c r="SU21">
        <f t="shared" si="0"/>
        <v>262</v>
      </c>
      <c r="SV21">
        <f t="shared" si="4"/>
        <v>580</v>
      </c>
      <c r="SW21">
        <f t="shared" si="4"/>
        <v>49</v>
      </c>
      <c r="SX21">
        <f t="shared" si="4"/>
        <v>15</v>
      </c>
      <c r="SY21">
        <f t="shared" si="3"/>
        <v>23</v>
      </c>
      <c r="SZ21">
        <f t="shared" si="3"/>
        <v>4207</v>
      </c>
      <c r="TA21">
        <f t="shared" si="3"/>
        <v>28</v>
      </c>
      <c r="TB21">
        <f t="shared" si="3"/>
        <v>0</v>
      </c>
      <c r="TC21">
        <f t="shared" si="3"/>
        <v>39</v>
      </c>
      <c r="TD21">
        <f t="shared" si="3"/>
        <v>107</v>
      </c>
      <c r="TE21">
        <f t="shared" si="3"/>
        <v>14</v>
      </c>
      <c r="TF21">
        <f t="shared" si="3"/>
        <v>0</v>
      </c>
      <c r="TG21">
        <f t="shared" si="3"/>
        <v>3</v>
      </c>
      <c r="TH21">
        <f t="shared" si="3"/>
        <v>1198</v>
      </c>
      <c r="TI21">
        <f t="shared" si="3"/>
        <v>10</v>
      </c>
      <c r="TJ21">
        <f t="shared" si="3"/>
        <v>0</v>
      </c>
      <c r="TK21">
        <f t="shared" si="3"/>
        <v>595</v>
      </c>
      <c r="TL21">
        <f t="shared" si="3"/>
        <v>1279</v>
      </c>
      <c r="TM21">
        <f t="shared" si="3"/>
        <v>150</v>
      </c>
      <c r="TN21">
        <f t="shared" ref="TN21:VF22" si="5">V21+CH21+ET21+HF21+JR21+MD21+OP21+RB21</f>
        <v>13</v>
      </c>
      <c r="TO21">
        <f t="shared" si="5"/>
        <v>35</v>
      </c>
      <c r="TP21">
        <f t="shared" si="5"/>
        <v>12016</v>
      </c>
      <c r="TQ21">
        <f t="shared" si="5"/>
        <v>79</v>
      </c>
      <c r="TR21">
        <f t="shared" si="5"/>
        <v>0</v>
      </c>
      <c r="TS21">
        <f t="shared" si="5"/>
        <v>406</v>
      </c>
      <c r="TT21">
        <f t="shared" si="5"/>
        <v>851</v>
      </c>
      <c r="TU21">
        <f t="shared" si="5"/>
        <v>113</v>
      </c>
      <c r="TV21">
        <f t="shared" si="5"/>
        <v>9</v>
      </c>
      <c r="TW21">
        <f t="shared" si="5"/>
        <v>24</v>
      </c>
      <c r="TX21">
        <f t="shared" si="5"/>
        <v>11955</v>
      </c>
      <c r="TY21">
        <f t="shared" si="5"/>
        <v>100</v>
      </c>
      <c r="TZ21">
        <f t="shared" si="5"/>
        <v>0</v>
      </c>
      <c r="UA21">
        <f t="shared" si="5"/>
        <v>1068</v>
      </c>
      <c r="UB21">
        <f t="shared" si="5"/>
        <v>1814</v>
      </c>
      <c r="UC21">
        <f t="shared" si="5"/>
        <v>355</v>
      </c>
      <c r="UD21">
        <f t="shared" si="5"/>
        <v>25</v>
      </c>
      <c r="UE21">
        <f t="shared" si="5"/>
        <v>51</v>
      </c>
      <c r="UF21">
        <f t="shared" si="5"/>
        <v>52284</v>
      </c>
      <c r="UG21">
        <f t="shared" si="5"/>
        <v>1038</v>
      </c>
      <c r="UH21">
        <f t="shared" si="5"/>
        <v>0</v>
      </c>
      <c r="UI21">
        <f t="shared" si="5"/>
        <v>119</v>
      </c>
      <c r="UJ21">
        <f t="shared" si="5"/>
        <v>222</v>
      </c>
      <c r="UK21">
        <f t="shared" si="5"/>
        <v>38</v>
      </c>
      <c r="UL21">
        <f t="shared" si="5"/>
        <v>0</v>
      </c>
      <c r="UM21">
        <f t="shared" si="5"/>
        <v>6</v>
      </c>
      <c r="UN21">
        <f t="shared" si="5"/>
        <v>3778</v>
      </c>
      <c r="UO21">
        <f t="shared" si="5"/>
        <v>76</v>
      </c>
      <c r="UP21">
        <f t="shared" si="5"/>
        <v>0</v>
      </c>
      <c r="UQ21">
        <f t="shared" si="5"/>
        <v>361</v>
      </c>
      <c r="UR21">
        <f t="shared" si="5"/>
        <v>554</v>
      </c>
      <c r="US21">
        <f t="shared" si="5"/>
        <v>293</v>
      </c>
      <c r="UT21">
        <f t="shared" si="5"/>
        <v>15</v>
      </c>
      <c r="UU21">
        <f t="shared" si="5"/>
        <v>20</v>
      </c>
      <c r="UV21">
        <f t="shared" si="5"/>
        <v>21319</v>
      </c>
      <c r="UW21">
        <f t="shared" si="5"/>
        <v>17320</v>
      </c>
      <c r="UX21">
        <f t="shared" si="5"/>
        <v>0</v>
      </c>
      <c r="UY21">
        <f t="shared" si="5"/>
        <v>2929</v>
      </c>
      <c r="UZ21">
        <f t="shared" si="5"/>
        <v>3662</v>
      </c>
      <c r="VA21">
        <f t="shared" si="5"/>
        <v>943</v>
      </c>
      <c r="VB21">
        <f t="shared" si="5"/>
        <v>30</v>
      </c>
      <c r="VC21">
        <f t="shared" si="5"/>
        <v>65</v>
      </c>
      <c r="VD21">
        <f t="shared" si="5"/>
        <v>108384</v>
      </c>
      <c r="VE21">
        <f t="shared" si="5"/>
        <v>1999</v>
      </c>
      <c r="VF21">
        <f t="shared" si="5"/>
        <v>0</v>
      </c>
    </row>
    <row r="22" spans="2:578" x14ac:dyDescent="0.2">
      <c r="B22" s="25" t="s">
        <v>8</v>
      </c>
      <c r="C22" s="9">
        <v>224840</v>
      </c>
      <c r="D22" s="9">
        <v>36012</v>
      </c>
      <c r="E22" s="9">
        <v>9170</v>
      </c>
      <c r="F22" s="9">
        <v>7542</v>
      </c>
      <c r="G22" s="9">
        <v>1872</v>
      </c>
      <c r="H22" s="9">
        <v>38427</v>
      </c>
      <c r="I22" s="9">
        <v>448</v>
      </c>
      <c r="J22" s="9">
        <v>0</v>
      </c>
      <c r="K22" s="9">
        <v>67004</v>
      </c>
      <c r="L22" s="9">
        <v>11871</v>
      </c>
      <c r="M22" s="9">
        <v>3098</v>
      </c>
      <c r="N22" s="9">
        <v>1784</v>
      </c>
      <c r="O22" s="9">
        <v>577</v>
      </c>
      <c r="P22" s="9">
        <v>11516</v>
      </c>
      <c r="Q22" s="9">
        <v>79</v>
      </c>
      <c r="R22" s="9">
        <v>0</v>
      </c>
      <c r="S22" s="9">
        <v>667427</v>
      </c>
      <c r="T22" s="9">
        <v>118629</v>
      </c>
      <c r="U22" s="9">
        <v>31019</v>
      </c>
      <c r="V22" s="9">
        <v>20535</v>
      </c>
      <c r="W22" s="9">
        <v>7109</v>
      </c>
      <c r="X22" s="9">
        <v>116545</v>
      </c>
      <c r="Y22" s="9">
        <v>1438</v>
      </c>
      <c r="Z22" s="9">
        <v>0</v>
      </c>
      <c r="AA22" s="9">
        <v>269608</v>
      </c>
      <c r="AB22" s="9">
        <v>60541</v>
      </c>
      <c r="AC22" s="9">
        <v>15959</v>
      </c>
      <c r="AD22" s="9">
        <v>9629</v>
      </c>
      <c r="AE22" s="9">
        <v>4563</v>
      </c>
      <c r="AF22" s="9">
        <v>68739</v>
      </c>
      <c r="AG22" s="9">
        <v>911</v>
      </c>
      <c r="AH22" s="9">
        <v>0</v>
      </c>
      <c r="AI22" s="9">
        <v>477245</v>
      </c>
      <c r="AJ22" s="9">
        <v>79898</v>
      </c>
      <c r="AK22" s="9">
        <v>31436</v>
      </c>
      <c r="AL22" s="9">
        <v>19416</v>
      </c>
      <c r="AM22" s="9">
        <v>5939</v>
      </c>
      <c r="AN22" s="9">
        <v>96203</v>
      </c>
      <c r="AO22" s="9">
        <v>2912</v>
      </c>
      <c r="AP22" s="9">
        <v>0</v>
      </c>
      <c r="AQ22" s="9">
        <v>31115</v>
      </c>
      <c r="AR22" s="9">
        <v>7167</v>
      </c>
      <c r="AS22" s="9">
        <v>2288</v>
      </c>
      <c r="AT22" s="9">
        <v>1505</v>
      </c>
      <c r="AU22" s="9">
        <v>581</v>
      </c>
      <c r="AV22" s="9">
        <v>11280</v>
      </c>
      <c r="AW22" s="9">
        <v>306</v>
      </c>
      <c r="AX22" s="9">
        <v>0</v>
      </c>
      <c r="AY22" s="9">
        <v>29545</v>
      </c>
      <c r="AZ22" s="9">
        <v>8465</v>
      </c>
      <c r="BA22" s="9">
        <v>6413</v>
      </c>
      <c r="BB22" s="9">
        <v>2143</v>
      </c>
      <c r="BC22" s="9">
        <v>818</v>
      </c>
      <c r="BD22" s="9">
        <v>18535</v>
      </c>
      <c r="BE22" s="9">
        <v>3899</v>
      </c>
      <c r="BF22" s="9">
        <v>0</v>
      </c>
      <c r="BG22" s="9">
        <v>583892</v>
      </c>
      <c r="BH22" s="9">
        <v>230024</v>
      </c>
      <c r="BI22" s="9">
        <v>50973</v>
      </c>
      <c r="BJ22" s="9">
        <v>39822</v>
      </c>
      <c r="BK22" s="9">
        <v>28503</v>
      </c>
      <c r="BL22" s="9">
        <v>296658</v>
      </c>
      <c r="BM22" s="9">
        <v>5781</v>
      </c>
      <c r="BN22" s="9">
        <v>0</v>
      </c>
      <c r="BO22" s="9">
        <v>3171</v>
      </c>
      <c r="BP22" s="9">
        <v>543</v>
      </c>
      <c r="BQ22" s="9">
        <v>148</v>
      </c>
      <c r="BR22" s="9">
        <v>129</v>
      </c>
      <c r="BS22" s="9">
        <v>31</v>
      </c>
      <c r="BT22" s="9">
        <v>692</v>
      </c>
      <c r="BU22" s="9">
        <v>0</v>
      </c>
      <c r="BV22" s="9">
        <v>0</v>
      </c>
      <c r="BW22" s="9">
        <v>3069</v>
      </c>
      <c r="BX22" s="9">
        <v>484</v>
      </c>
      <c r="BY22" s="9">
        <v>169</v>
      </c>
      <c r="BZ22" s="9">
        <v>77</v>
      </c>
      <c r="CA22" s="9">
        <v>32</v>
      </c>
      <c r="CB22" s="9">
        <v>671</v>
      </c>
      <c r="CC22" s="9">
        <v>6</v>
      </c>
      <c r="CD22" s="9">
        <v>0</v>
      </c>
      <c r="CE22" s="9">
        <v>9635</v>
      </c>
      <c r="CF22" s="9">
        <v>2348</v>
      </c>
      <c r="CG22" s="9">
        <v>543</v>
      </c>
      <c r="CH22" s="9">
        <v>391</v>
      </c>
      <c r="CI22" s="9">
        <v>141</v>
      </c>
      <c r="CJ22" s="9">
        <v>3277</v>
      </c>
      <c r="CK22" s="9">
        <v>29</v>
      </c>
      <c r="CL22" s="9">
        <v>0</v>
      </c>
      <c r="CM22" s="9">
        <v>34655</v>
      </c>
      <c r="CN22" s="9">
        <v>6053</v>
      </c>
      <c r="CO22" s="9">
        <v>2065</v>
      </c>
      <c r="CP22" s="9">
        <v>1154</v>
      </c>
      <c r="CQ22" s="9">
        <v>357</v>
      </c>
      <c r="CR22" s="9">
        <v>9262</v>
      </c>
      <c r="CS22" s="9">
        <v>81</v>
      </c>
      <c r="CT22" s="9">
        <v>0</v>
      </c>
      <c r="CU22" s="9">
        <v>207527</v>
      </c>
      <c r="CV22" s="9">
        <v>29962</v>
      </c>
      <c r="CW22" s="9">
        <v>14030</v>
      </c>
      <c r="CX22" s="9">
        <v>8532</v>
      </c>
      <c r="CY22" s="9">
        <v>1896</v>
      </c>
      <c r="CZ22" s="9">
        <v>38110</v>
      </c>
      <c r="DA22" s="9">
        <v>1033</v>
      </c>
      <c r="DB22" s="9">
        <v>0</v>
      </c>
      <c r="DC22" s="9">
        <v>5392</v>
      </c>
      <c r="DD22" s="9">
        <v>1133</v>
      </c>
      <c r="DE22" s="9">
        <v>453</v>
      </c>
      <c r="DF22" s="9">
        <v>349</v>
      </c>
      <c r="DG22" s="9">
        <v>87</v>
      </c>
      <c r="DH22" s="9">
        <v>2173</v>
      </c>
      <c r="DI22" s="9">
        <v>50</v>
      </c>
      <c r="DJ22" s="9">
        <v>0</v>
      </c>
      <c r="DK22" s="9">
        <v>6936</v>
      </c>
      <c r="DL22" s="9">
        <v>2058</v>
      </c>
      <c r="DM22" s="9">
        <v>1380</v>
      </c>
      <c r="DN22" s="9">
        <v>834</v>
      </c>
      <c r="DO22" s="9">
        <v>224</v>
      </c>
      <c r="DP22" s="9">
        <v>6136</v>
      </c>
      <c r="DQ22" s="9">
        <v>884</v>
      </c>
      <c r="DR22" s="9">
        <v>0</v>
      </c>
      <c r="DS22" s="9">
        <v>182022</v>
      </c>
      <c r="DT22" s="9">
        <v>64471</v>
      </c>
      <c r="DU22" s="9">
        <v>17545</v>
      </c>
      <c r="DV22" s="9">
        <v>17010</v>
      </c>
      <c r="DW22" s="9">
        <v>7730</v>
      </c>
      <c r="DX22" s="9">
        <v>135987</v>
      </c>
      <c r="DY22" s="9">
        <v>2082</v>
      </c>
      <c r="DZ22" s="9">
        <v>0</v>
      </c>
      <c r="EA22" s="9">
        <v>4082</v>
      </c>
      <c r="EB22" s="9">
        <v>679</v>
      </c>
      <c r="EC22" s="9">
        <v>187</v>
      </c>
      <c r="ED22" s="9">
        <v>138</v>
      </c>
      <c r="EE22" s="9">
        <v>34</v>
      </c>
      <c r="EF22" s="9">
        <v>1044</v>
      </c>
      <c r="EG22" s="9">
        <v>10</v>
      </c>
      <c r="EH22" s="9">
        <v>3</v>
      </c>
      <c r="EI22" s="9">
        <v>3594</v>
      </c>
      <c r="EJ22" s="9">
        <v>625</v>
      </c>
      <c r="EK22" s="9">
        <v>229</v>
      </c>
      <c r="EL22" s="9">
        <v>86</v>
      </c>
      <c r="EM22" s="9">
        <v>27</v>
      </c>
      <c r="EN22" s="9">
        <v>1152</v>
      </c>
      <c r="EO22" s="9">
        <v>0</v>
      </c>
      <c r="EP22" s="9">
        <v>0</v>
      </c>
      <c r="EQ22" s="9">
        <v>12834</v>
      </c>
      <c r="ER22" s="9">
        <v>3056</v>
      </c>
      <c r="ES22" s="9">
        <v>778</v>
      </c>
      <c r="ET22" s="9">
        <v>461</v>
      </c>
      <c r="EU22" s="9">
        <v>166</v>
      </c>
      <c r="EV22" s="9">
        <v>5046</v>
      </c>
      <c r="EW22" s="9">
        <v>60</v>
      </c>
      <c r="EX22" s="9">
        <v>0</v>
      </c>
      <c r="EY22" s="9">
        <v>47199</v>
      </c>
      <c r="EZ22" s="9">
        <v>8318</v>
      </c>
      <c r="FA22" s="9">
        <v>3145</v>
      </c>
      <c r="FB22" s="9">
        <v>1636</v>
      </c>
      <c r="FC22" s="9">
        <v>468</v>
      </c>
      <c r="FD22" s="9">
        <v>16970</v>
      </c>
      <c r="FE22" s="9">
        <v>132</v>
      </c>
      <c r="FF22" s="9">
        <v>0</v>
      </c>
      <c r="FG22" s="9">
        <v>455347</v>
      </c>
      <c r="FH22" s="9">
        <v>71459</v>
      </c>
      <c r="FI22" s="9">
        <v>32567</v>
      </c>
      <c r="FJ22" s="9">
        <v>18403</v>
      </c>
      <c r="FK22" s="9">
        <v>4033</v>
      </c>
      <c r="FL22" s="9">
        <v>143338</v>
      </c>
      <c r="FM22" s="9">
        <v>3012</v>
      </c>
      <c r="FN22" s="9">
        <v>0</v>
      </c>
      <c r="FO22" s="9">
        <v>11011</v>
      </c>
      <c r="FP22" s="9">
        <v>2556</v>
      </c>
      <c r="FQ22" s="9">
        <v>1006</v>
      </c>
      <c r="FR22" s="9">
        <v>752</v>
      </c>
      <c r="FS22" s="9">
        <v>206</v>
      </c>
      <c r="FT22" s="9">
        <v>5930</v>
      </c>
      <c r="FU22" s="9">
        <v>116</v>
      </c>
      <c r="FV22" s="9">
        <v>0</v>
      </c>
      <c r="FW22" s="9">
        <v>14350</v>
      </c>
      <c r="FX22" s="9">
        <v>3851</v>
      </c>
      <c r="FY22" s="9">
        <v>2976</v>
      </c>
      <c r="FZ22" s="9">
        <v>1579</v>
      </c>
      <c r="GA22" s="9">
        <v>393</v>
      </c>
      <c r="GB22" s="9">
        <v>14120</v>
      </c>
      <c r="GC22" s="9">
        <v>2266</v>
      </c>
      <c r="GD22" s="9">
        <v>0</v>
      </c>
      <c r="GE22" s="9">
        <v>388229</v>
      </c>
      <c r="GF22" s="9">
        <v>108405</v>
      </c>
      <c r="GG22" s="9">
        <v>36584</v>
      </c>
      <c r="GH22" s="9">
        <v>37831</v>
      </c>
      <c r="GI22" s="9">
        <v>13646</v>
      </c>
      <c r="GJ22" s="9">
        <v>300029</v>
      </c>
      <c r="GK22" s="9">
        <v>5847</v>
      </c>
      <c r="GL22" s="9">
        <v>0</v>
      </c>
      <c r="GM22" s="9">
        <v>353</v>
      </c>
      <c r="GN22" s="9">
        <v>111</v>
      </c>
      <c r="GO22" s="9">
        <v>28</v>
      </c>
      <c r="GP22" s="9">
        <v>34</v>
      </c>
      <c r="GQ22" s="9">
        <v>3</v>
      </c>
      <c r="GR22" s="9">
        <v>221</v>
      </c>
      <c r="GS22" s="9">
        <v>0</v>
      </c>
      <c r="GT22" s="9">
        <v>0</v>
      </c>
      <c r="GU22" s="9">
        <v>270</v>
      </c>
      <c r="GV22" s="9">
        <v>88</v>
      </c>
      <c r="GW22" s="9">
        <v>29</v>
      </c>
      <c r="GX22" s="9">
        <v>0</v>
      </c>
      <c r="GY22" s="9">
        <v>3</v>
      </c>
      <c r="GZ22" s="9">
        <v>245</v>
      </c>
      <c r="HA22" s="9">
        <v>0</v>
      </c>
      <c r="HB22" s="9">
        <v>0</v>
      </c>
      <c r="HC22" s="9">
        <v>1012</v>
      </c>
      <c r="HD22" s="9">
        <v>420</v>
      </c>
      <c r="HE22" s="9">
        <v>88</v>
      </c>
      <c r="HF22" s="9">
        <v>65</v>
      </c>
      <c r="HG22" s="9">
        <v>52</v>
      </c>
      <c r="HH22" s="9">
        <v>1039</v>
      </c>
      <c r="HI22" s="9">
        <v>6</v>
      </c>
      <c r="HJ22" s="9">
        <v>0</v>
      </c>
      <c r="HK22" s="9">
        <v>3781</v>
      </c>
      <c r="HL22" s="9">
        <v>1063</v>
      </c>
      <c r="HM22" s="9">
        <v>331</v>
      </c>
      <c r="HN22" s="9">
        <v>176</v>
      </c>
      <c r="HO22" s="9">
        <v>75</v>
      </c>
      <c r="HP22" s="9">
        <v>3252</v>
      </c>
      <c r="HQ22" s="9">
        <v>31</v>
      </c>
      <c r="HR22" s="9">
        <v>0</v>
      </c>
      <c r="HS22" s="9">
        <v>57919</v>
      </c>
      <c r="HT22" s="9">
        <v>14441</v>
      </c>
      <c r="HU22" s="9">
        <v>5182</v>
      </c>
      <c r="HV22" s="9">
        <v>3428</v>
      </c>
      <c r="HW22" s="9">
        <v>831</v>
      </c>
      <c r="HX22" s="9">
        <v>50997</v>
      </c>
      <c r="HY22" s="9">
        <v>770</v>
      </c>
      <c r="HZ22" s="9">
        <v>0</v>
      </c>
      <c r="IA22" s="9">
        <v>1945</v>
      </c>
      <c r="IB22" s="9">
        <v>604</v>
      </c>
      <c r="IC22" s="9">
        <v>267</v>
      </c>
      <c r="ID22" s="9">
        <v>163</v>
      </c>
      <c r="IE22" s="9">
        <v>49</v>
      </c>
      <c r="IF22" s="9">
        <v>2137</v>
      </c>
      <c r="IG22" s="9">
        <v>47</v>
      </c>
      <c r="IH22" s="9">
        <v>0</v>
      </c>
      <c r="II22" s="9">
        <v>3590</v>
      </c>
      <c r="IJ22" s="9">
        <v>1352</v>
      </c>
      <c r="IK22" s="9">
        <v>871</v>
      </c>
      <c r="IL22" s="9">
        <v>499</v>
      </c>
      <c r="IM22" s="9">
        <v>177</v>
      </c>
      <c r="IN22" s="9">
        <v>7242</v>
      </c>
      <c r="IO22" s="9">
        <v>901</v>
      </c>
      <c r="IP22" s="9">
        <v>0</v>
      </c>
      <c r="IQ22" s="9">
        <v>100925</v>
      </c>
      <c r="IR22" s="9">
        <v>41605</v>
      </c>
      <c r="IS22" s="9">
        <v>12085</v>
      </c>
      <c r="IT22" s="9">
        <v>12961</v>
      </c>
      <c r="IU22" s="9">
        <v>7664</v>
      </c>
      <c r="IV22" s="9">
        <v>176711</v>
      </c>
      <c r="IW22" s="9">
        <v>2773</v>
      </c>
      <c r="IX22" s="9">
        <v>0</v>
      </c>
      <c r="IY22" s="9">
        <v>141</v>
      </c>
      <c r="IZ22" s="9">
        <v>40</v>
      </c>
      <c r="JA22" s="9">
        <v>15</v>
      </c>
      <c r="JB22" s="9">
        <v>9</v>
      </c>
      <c r="JC22" s="9">
        <v>0</v>
      </c>
      <c r="JD22" s="9">
        <v>155</v>
      </c>
      <c r="JE22" s="9">
        <v>0</v>
      </c>
      <c r="JF22" s="9">
        <v>0</v>
      </c>
      <c r="JG22" s="9">
        <v>61</v>
      </c>
      <c r="JH22" s="9">
        <v>34</v>
      </c>
      <c r="JI22" s="9">
        <v>5</v>
      </c>
      <c r="JJ22" s="9">
        <v>3</v>
      </c>
      <c r="JK22" s="9">
        <v>0</v>
      </c>
      <c r="JL22" s="9">
        <v>67</v>
      </c>
      <c r="JM22" s="9">
        <v>0</v>
      </c>
      <c r="JN22" s="9">
        <v>0</v>
      </c>
      <c r="JO22" s="9">
        <v>333</v>
      </c>
      <c r="JP22" s="9">
        <v>172</v>
      </c>
      <c r="JQ22" s="9">
        <v>28</v>
      </c>
      <c r="JR22" s="9">
        <v>29</v>
      </c>
      <c r="JS22" s="9">
        <v>20</v>
      </c>
      <c r="JT22" s="9">
        <v>506</v>
      </c>
      <c r="JU22" s="9">
        <v>5</v>
      </c>
      <c r="JV22" s="9">
        <v>0</v>
      </c>
      <c r="JW22" s="9">
        <v>1127</v>
      </c>
      <c r="JX22" s="9">
        <v>441</v>
      </c>
      <c r="JY22" s="9">
        <v>118</v>
      </c>
      <c r="JZ22" s="9">
        <v>71</v>
      </c>
      <c r="KA22" s="9">
        <v>39</v>
      </c>
      <c r="KB22" s="9">
        <v>1611</v>
      </c>
      <c r="KC22" s="9">
        <v>15</v>
      </c>
      <c r="KD22" s="9">
        <v>0</v>
      </c>
      <c r="KE22" s="9">
        <v>17223</v>
      </c>
      <c r="KF22" s="9">
        <v>5893</v>
      </c>
      <c r="KG22" s="9">
        <v>2056</v>
      </c>
      <c r="KH22" s="9">
        <v>1267</v>
      </c>
      <c r="KI22" s="9">
        <v>382</v>
      </c>
      <c r="KJ22" s="9">
        <v>37268</v>
      </c>
      <c r="KK22" s="9">
        <v>719</v>
      </c>
      <c r="KL22" s="9">
        <v>0</v>
      </c>
      <c r="KM22" s="9">
        <v>907</v>
      </c>
      <c r="KN22" s="9">
        <v>356</v>
      </c>
      <c r="KO22" s="9">
        <v>140</v>
      </c>
      <c r="KP22" s="9">
        <v>93</v>
      </c>
      <c r="KQ22" s="9">
        <v>33</v>
      </c>
      <c r="KR22" s="9">
        <v>2047</v>
      </c>
      <c r="KS22" s="9">
        <v>49</v>
      </c>
      <c r="KT22" s="9">
        <v>0</v>
      </c>
      <c r="KU22" s="9">
        <v>2293</v>
      </c>
      <c r="KV22" s="9">
        <v>910</v>
      </c>
      <c r="KW22" s="9">
        <v>652</v>
      </c>
      <c r="KX22" s="9">
        <v>299</v>
      </c>
      <c r="KY22" s="9">
        <v>117</v>
      </c>
      <c r="KZ22" s="9">
        <v>8212</v>
      </c>
      <c r="LA22" s="9">
        <v>1269</v>
      </c>
      <c r="LB22" s="9">
        <v>0</v>
      </c>
      <c r="LC22" s="9">
        <v>61294</v>
      </c>
      <c r="LD22" s="9">
        <v>25948</v>
      </c>
      <c r="LE22" s="9">
        <v>8557</v>
      </c>
      <c r="LF22" s="9">
        <v>7039</v>
      </c>
      <c r="LG22" s="9">
        <v>3298</v>
      </c>
      <c r="LH22" s="9">
        <v>207012</v>
      </c>
      <c r="LI22" s="9">
        <v>3879</v>
      </c>
      <c r="LJ22" s="9">
        <v>0</v>
      </c>
      <c r="LK22" s="9">
        <v>192</v>
      </c>
      <c r="LL22" s="9">
        <v>61</v>
      </c>
      <c r="LM22" s="9">
        <v>15</v>
      </c>
      <c r="LN22" s="9">
        <v>14</v>
      </c>
      <c r="LO22" s="9">
        <v>0</v>
      </c>
      <c r="LP22" s="9">
        <v>54</v>
      </c>
      <c r="LQ22" s="9">
        <v>0</v>
      </c>
      <c r="LR22" s="9">
        <v>0</v>
      </c>
      <c r="LS22" s="9">
        <v>30</v>
      </c>
      <c r="LT22" s="9">
        <v>5</v>
      </c>
      <c r="LU22" s="9">
        <v>0</v>
      </c>
      <c r="LV22" s="9">
        <v>0</v>
      </c>
      <c r="LW22" s="9">
        <v>0</v>
      </c>
      <c r="LX22" s="9">
        <v>5</v>
      </c>
      <c r="LY22" s="9">
        <v>0</v>
      </c>
      <c r="LZ22" s="9">
        <v>0</v>
      </c>
      <c r="MA22" s="9">
        <v>318</v>
      </c>
      <c r="MB22" s="9">
        <v>104</v>
      </c>
      <c r="MC22" s="9">
        <v>29</v>
      </c>
      <c r="MD22" s="9">
        <v>18</v>
      </c>
      <c r="ME22" s="9">
        <v>15</v>
      </c>
      <c r="MF22" s="9">
        <v>153</v>
      </c>
      <c r="MG22" s="9">
        <v>0</v>
      </c>
      <c r="MH22" s="9">
        <v>0</v>
      </c>
      <c r="MI22" s="9">
        <v>227</v>
      </c>
      <c r="MJ22" s="9">
        <v>111</v>
      </c>
      <c r="MK22" s="9">
        <v>25</v>
      </c>
      <c r="ML22" s="9">
        <v>12</v>
      </c>
      <c r="MM22" s="9">
        <v>9</v>
      </c>
      <c r="MN22" s="9">
        <v>120</v>
      </c>
      <c r="MO22" s="9">
        <v>4</v>
      </c>
      <c r="MP22" s="9">
        <v>0</v>
      </c>
      <c r="MQ22" s="9">
        <v>926</v>
      </c>
      <c r="MR22" s="9">
        <v>329</v>
      </c>
      <c r="MS22" s="9">
        <v>150</v>
      </c>
      <c r="MT22" s="9">
        <v>107</v>
      </c>
      <c r="MU22" s="9">
        <v>31</v>
      </c>
      <c r="MV22" s="9">
        <v>966</v>
      </c>
      <c r="MW22" s="9">
        <v>52</v>
      </c>
      <c r="MX22" s="9">
        <v>0</v>
      </c>
      <c r="MY22" s="9">
        <v>137</v>
      </c>
      <c r="MZ22" s="9">
        <v>60</v>
      </c>
      <c r="NA22" s="9">
        <v>40</v>
      </c>
      <c r="NB22" s="9">
        <v>12</v>
      </c>
      <c r="NC22" s="9">
        <v>6</v>
      </c>
      <c r="ND22" s="9">
        <v>196</v>
      </c>
      <c r="NE22" s="9">
        <v>13</v>
      </c>
      <c r="NF22" s="9">
        <v>0</v>
      </c>
      <c r="NG22" s="9">
        <v>416</v>
      </c>
      <c r="NH22" s="9">
        <v>185</v>
      </c>
      <c r="NI22" s="9">
        <v>187</v>
      </c>
      <c r="NJ22" s="9">
        <v>71</v>
      </c>
      <c r="NK22" s="9">
        <v>21</v>
      </c>
      <c r="NL22" s="9">
        <v>1236</v>
      </c>
      <c r="NM22" s="9">
        <v>437</v>
      </c>
      <c r="NN22" s="9">
        <v>0</v>
      </c>
      <c r="NO22" s="9">
        <v>8049</v>
      </c>
      <c r="NP22" s="9">
        <v>3670</v>
      </c>
      <c r="NQ22" s="9">
        <v>1557</v>
      </c>
      <c r="NR22" s="9">
        <v>1317</v>
      </c>
      <c r="NS22" s="9">
        <v>421</v>
      </c>
      <c r="NT22" s="9">
        <v>31953</v>
      </c>
      <c r="NU22" s="9">
        <v>912</v>
      </c>
      <c r="NV22" s="9">
        <v>0</v>
      </c>
      <c r="NW22" s="9">
        <v>1521</v>
      </c>
      <c r="NX22" s="9">
        <v>452</v>
      </c>
      <c r="NY22" s="9">
        <v>138</v>
      </c>
      <c r="NZ22" s="9">
        <v>104</v>
      </c>
      <c r="OA22" s="9">
        <v>26</v>
      </c>
      <c r="OB22" s="9">
        <v>535</v>
      </c>
      <c r="OC22" s="9">
        <v>89</v>
      </c>
      <c r="OD22" s="9">
        <v>0</v>
      </c>
      <c r="OE22" s="9">
        <v>355</v>
      </c>
      <c r="OF22" s="9">
        <v>85</v>
      </c>
      <c r="OG22" s="9">
        <v>29</v>
      </c>
      <c r="OH22" s="9">
        <v>21</v>
      </c>
      <c r="OI22" s="9">
        <v>6</v>
      </c>
      <c r="OJ22" s="9">
        <v>149</v>
      </c>
      <c r="OK22" s="9">
        <v>17</v>
      </c>
      <c r="OL22" s="9">
        <v>0</v>
      </c>
      <c r="OM22" s="9">
        <v>4164</v>
      </c>
      <c r="ON22" s="9">
        <v>1183</v>
      </c>
      <c r="OO22" s="9">
        <v>454</v>
      </c>
      <c r="OP22" s="9">
        <v>251</v>
      </c>
      <c r="OQ22" s="9">
        <v>101</v>
      </c>
      <c r="OR22" s="9">
        <v>1649</v>
      </c>
      <c r="OS22" s="9">
        <v>235</v>
      </c>
      <c r="OT22" s="9">
        <v>0</v>
      </c>
      <c r="OU22" s="9">
        <v>2364</v>
      </c>
      <c r="OV22" s="9">
        <v>850</v>
      </c>
      <c r="OW22" s="9">
        <v>292</v>
      </c>
      <c r="OX22" s="9">
        <v>120</v>
      </c>
      <c r="OY22" s="9">
        <v>74</v>
      </c>
      <c r="OZ22" s="9">
        <v>1262</v>
      </c>
      <c r="PA22" s="9">
        <v>192</v>
      </c>
      <c r="PB22" s="9">
        <v>0</v>
      </c>
      <c r="PC22" s="9">
        <v>11638</v>
      </c>
      <c r="PD22" s="9">
        <v>2297</v>
      </c>
      <c r="PE22" s="9">
        <v>2097</v>
      </c>
      <c r="PF22" s="9">
        <v>590</v>
      </c>
      <c r="PG22" s="9">
        <v>140</v>
      </c>
      <c r="PH22" s="9">
        <v>7838</v>
      </c>
      <c r="PI22" s="9">
        <v>1489</v>
      </c>
      <c r="PJ22" s="9">
        <v>0</v>
      </c>
      <c r="PK22" s="9">
        <v>664</v>
      </c>
      <c r="PL22" s="9">
        <v>173</v>
      </c>
      <c r="PM22" s="9">
        <v>126</v>
      </c>
      <c r="PN22" s="9">
        <v>45</v>
      </c>
      <c r="PO22" s="9">
        <v>19</v>
      </c>
      <c r="PP22" s="9">
        <v>635</v>
      </c>
      <c r="PQ22" s="9">
        <v>217</v>
      </c>
      <c r="PR22" s="9">
        <v>0</v>
      </c>
      <c r="PS22" s="9">
        <v>31177</v>
      </c>
      <c r="PT22" s="9">
        <v>10379</v>
      </c>
      <c r="PU22" s="9">
        <v>8796</v>
      </c>
      <c r="PV22" s="9">
        <v>3068</v>
      </c>
      <c r="PW22" s="9">
        <v>1140</v>
      </c>
      <c r="PX22" s="9">
        <v>110408</v>
      </c>
      <c r="PY22" s="9">
        <v>429204</v>
      </c>
      <c r="PZ22" s="9">
        <v>0</v>
      </c>
      <c r="QA22" s="9">
        <v>12917</v>
      </c>
      <c r="QB22" s="9">
        <v>5322</v>
      </c>
      <c r="QC22" s="9">
        <v>3051</v>
      </c>
      <c r="QD22" s="9">
        <v>1483</v>
      </c>
      <c r="QE22" s="9">
        <v>638</v>
      </c>
      <c r="QF22" s="9">
        <v>27108</v>
      </c>
      <c r="QG22" s="9">
        <v>2357</v>
      </c>
      <c r="QH22" s="9">
        <v>0</v>
      </c>
      <c r="QI22" s="9">
        <v>0</v>
      </c>
      <c r="QJ22" s="9">
        <v>0</v>
      </c>
      <c r="QK22" s="9">
        <v>0</v>
      </c>
      <c r="QL22" s="9">
        <v>0</v>
      </c>
      <c r="QM22" s="9">
        <v>0</v>
      </c>
      <c r="QN22" s="9">
        <v>0</v>
      </c>
      <c r="QO22" s="9">
        <v>0</v>
      </c>
      <c r="QP22" s="9">
        <v>0</v>
      </c>
      <c r="QQ22" s="9">
        <v>0</v>
      </c>
      <c r="QR22" s="9">
        <v>0</v>
      </c>
      <c r="QS22" s="9">
        <v>0</v>
      </c>
      <c r="QT22" s="9">
        <v>0</v>
      </c>
      <c r="QU22" s="9">
        <v>0</v>
      </c>
      <c r="QV22" s="9">
        <v>0</v>
      </c>
      <c r="QW22" s="9">
        <v>0</v>
      </c>
      <c r="QX22" s="9">
        <v>0</v>
      </c>
      <c r="QY22" s="9">
        <v>0</v>
      </c>
      <c r="QZ22" s="9">
        <v>0</v>
      </c>
      <c r="RA22" s="9">
        <v>0</v>
      </c>
      <c r="RB22" s="9">
        <v>0</v>
      </c>
      <c r="RC22" s="9">
        <v>0</v>
      </c>
      <c r="RD22" s="9">
        <v>0</v>
      </c>
      <c r="RE22" s="9">
        <v>0</v>
      </c>
      <c r="RF22" s="9">
        <v>0</v>
      </c>
      <c r="RG22" s="9">
        <v>0</v>
      </c>
      <c r="RH22" s="9">
        <v>0</v>
      </c>
      <c r="RI22" s="9">
        <v>0</v>
      </c>
      <c r="RJ22" s="9">
        <v>0</v>
      </c>
      <c r="RK22" s="9">
        <v>0</v>
      </c>
      <c r="RL22" s="9">
        <v>0</v>
      </c>
      <c r="RM22" s="9">
        <v>0</v>
      </c>
      <c r="RN22" s="9">
        <v>0</v>
      </c>
      <c r="RO22" s="9">
        <v>0</v>
      </c>
      <c r="RP22" s="9">
        <v>0</v>
      </c>
      <c r="RQ22" s="9">
        <v>0</v>
      </c>
      <c r="RR22" s="9">
        <v>0</v>
      </c>
      <c r="RS22" s="9">
        <v>0</v>
      </c>
      <c r="RT22" s="9">
        <v>0</v>
      </c>
      <c r="RU22" s="9">
        <v>0</v>
      </c>
      <c r="RV22" s="9">
        <v>0</v>
      </c>
      <c r="RW22" s="9">
        <v>0</v>
      </c>
      <c r="RX22" s="9">
        <v>0</v>
      </c>
      <c r="RY22" s="9">
        <v>0</v>
      </c>
      <c r="RZ22" s="9">
        <v>0</v>
      </c>
      <c r="SA22" s="9">
        <v>0</v>
      </c>
      <c r="SB22" s="9">
        <v>0</v>
      </c>
      <c r="SC22" s="9">
        <v>0</v>
      </c>
      <c r="SD22" s="9">
        <v>0</v>
      </c>
      <c r="SE22" s="9">
        <v>0</v>
      </c>
      <c r="SF22" s="9">
        <v>0</v>
      </c>
      <c r="SG22" s="9">
        <v>0</v>
      </c>
      <c r="SH22" s="9">
        <v>0</v>
      </c>
      <c r="SI22" s="9">
        <v>0</v>
      </c>
      <c r="SJ22" s="9">
        <v>0</v>
      </c>
      <c r="SK22" s="9">
        <v>0</v>
      </c>
      <c r="SL22" s="9">
        <v>0</v>
      </c>
      <c r="SM22" s="9">
        <v>0</v>
      </c>
      <c r="SN22" s="9">
        <v>0</v>
      </c>
      <c r="SO22" s="9">
        <v>0</v>
      </c>
      <c r="SP22" s="9">
        <v>0</v>
      </c>
      <c r="SQ22" s="9">
        <v>0</v>
      </c>
      <c r="SR22" s="9">
        <v>0</v>
      </c>
      <c r="SS22" s="9">
        <v>0</v>
      </c>
      <c r="ST22" s="9">
        <v>0</v>
      </c>
      <c r="SU22">
        <f t="shared" si="0"/>
        <v>234300</v>
      </c>
      <c r="SV22">
        <f t="shared" si="4"/>
        <v>37898</v>
      </c>
      <c r="SW22">
        <f t="shared" si="4"/>
        <v>9701</v>
      </c>
      <c r="SX22">
        <f t="shared" si="4"/>
        <v>7970</v>
      </c>
      <c r="SY22">
        <f t="shared" ref="SY22:TM22" si="6">G22+BS22+EE22+GQ22+JC22+LO22+OA22+QM22</f>
        <v>1966</v>
      </c>
      <c r="SZ22">
        <f t="shared" si="6"/>
        <v>41128</v>
      </c>
      <c r="TA22">
        <f t="shared" si="6"/>
        <v>547</v>
      </c>
      <c r="TB22">
        <f t="shared" si="6"/>
        <v>3</v>
      </c>
      <c r="TC22">
        <f t="shared" si="6"/>
        <v>74383</v>
      </c>
      <c r="TD22">
        <f t="shared" si="6"/>
        <v>13192</v>
      </c>
      <c r="TE22">
        <f t="shared" si="6"/>
        <v>3559</v>
      </c>
      <c r="TF22">
        <f t="shared" si="6"/>
        <v>1971</v>
      </c>
      <c r="TG22">
        <f t="shared" si="6"/>
        <v>645</v>
      </c>
      <c r="TH22">
        <f t="shared" si="6"/>
        <v>13805</v>
      </c>
      <c r="TI22">
        <f t="shared" si="6"/>
        <v>102</v>
      </c>
      <c r="TJ22">
        <f t="shared" si="6"/>
        <v>0</v>
      </c>
      <c r="TK22">
        <f t="shared" si="6"/>
        <v>695723</v>
      </c>
      <c r="TL22">
        <f t="shared" si="6"/>
        <v>125912</v>
      </c>
      <c r="TM22">
        <f t="shared" si="6"/>
        <v>32939</v>
      </c>
      <c r="TN22">
        <f t="shared" si="5"/>
        <v>21750</v>
      </c>
      <c r="TO22">
        <f t="shared" si="5"/>
        <v>7604</v>
      </c>
      <c r="TP22">
        <f t="shared" si="5"/>
        <v>128215</v>
      </c>
      <c r="TQ22">
        <f t="shared" si="5"/>
        <v>1773</v>
      </c>
      <c r="TR22">
        <f t="shared" si="5"/>
        <v>0</v>
      </c>
      <c r="TS22">
        <f t="shared" si="5"/>
        <v>358961</v>
      </c>
      <c r="TT22">
        <f t="shared" si="5"/>
        <v>77377</v>
      </c>
      <c r="TU22">
        <f t="shared" si="5"/>
        <v>21935</v>
      </c>
      <c r="TV22">
        <f t="shared" si="5"/>
        <v>12798</v>
      </c>
      <c r="TW22">
        <f t="shared" si="5"/>
        <v>5585</v>
      </c>
      <c r="TX22">
        <f t="shared" si="5"/>
        <v>101216</v>
      </c>
      <c r="TY22">
        <f t="shared" si="5"/>
        <v>1366</v>
      </c>
      <c r="TZ22">
        <f t="shared" si="5"/>
        <v>0</v>
      </c>
      <c r="UA22">
        <f t="shared" si="5"/>
        <v>1227825</v>
      </c>
      <c r="UB22">
        <f t="shared" si="5"/>
        <v>204279</v>
      </c>
      <c r="UC22">
        <f t="shared" si="5"/>
        <v>87518</v>
      </c>
      <c r="UD22">
        <f t="shared" si="5"/>
        <v>51743</v>
      </c>
      <c r="UE22">
        <f t="shared" si="5"/>
        <v>13252</v>
      </c>
      <c r="UF22">
        <f t="shared" si="5"/>
        <v>374720</v>
      </c>
      <c r="UG22">
        <f t="shared" si="5"/>
        <v>9987</v>
      </c>
      <c r="UH22">
        <f t="shared" si="5"/>
        <v>0</v>
      </c>
      <c r="UI22">
        <f t="shared" si="5"/>
        <v>51171</v>
      </c>
      <c r="UJ22">
        <f t="shared" si="5"/>
        <v>12049</v>
      </c>
      <c r="UK22">
        <f t="shared" si="5"/>
        <v>4320</v>
      </c>
      <c r="UL22">
        <f t="shared" si="5"/>
        <v>2919</v>
      </c>
      <c r="UM22">
        <f t="shared" si="5"/>
        <v>981</v>
      </c>
      <c r="UN22">
        <f t="shared" si="5"/>
        <v>24398</v>
      </c>
      <c r="UO22">
        <f t="shared" si="5"/>
        <v>798</v>
      </c>
      <c r="UP22">
        <f t="shared" si="5"/>
        <v>0</v>
      </c>
      <c r="UQ22">
        <f t="shared" si="5"/>
        <v>88307</v>
      </c>
      <c r="UR22">
        <f t="shared" si="5"/>
        <v>27200</v>
      </c>
      <c r="US22">
        <f t="shared" si="5"/>
        <v>21275</v>
      </c>
      <c r="UT22">
        <f t="shared" si="5"/>
        <v>8493</v>
      </c>
      <c r="UU22">
        <f t="shared" si="5"/>
        <v>2890</v>
      </c>
      <c r="UV22">
        <f t="shared" si="5"/>
        <v>165889</v>
      </c>
      <c r="UW22">
        <f t="shared" si="5"/>
        <v>438860</v>
      </c>
      <c r="UX22">
        <f t="shared" si="5"/>
        <v>0</v>
      </c>
      <c r="UY22">
        <f t="shared" si="5"/>
        <v>1337328</v>
      </c>
      <c r="UZ22">
        <f t="shared" si="5"/>
        <v>479445</v>
      </c>
      <c r="VA22">
        <f t="shared" si="5"/>
        <v>130352</v>
      </c>
      <c r="VB22">
        <f t="shared" si="5"/>
        <v>117463</v>
      </c>
      <c r="VC22">
        <f t="shared" si="5"/>
        <v>61900</v>
      </c>
      <c r="VD22">
        <f t="shared" si="5"/>
        <v>1175458</v>
      </c>
      <c r="VE22">
        <f t="shared" si="5"/>
        <v>23631</v>
      </c>
      <c r="VF22">
        <f t="shared" si="5"/>
        <v>0</v>
      </c>
    </row>
    <row r="26" spans="2:578" x14ac:dyDescent="0.2">
      <c r="B26" s="15" t="s">
        <v>55</v>
      </c>
      <c r="N26" s="14"/>
    </row>
    <row r="27" spans="2:578" s="23" customFormat="1" x14ac:dyDescent="0.2">
      <c r="B27" s="21"/>
      <c r="C27" s="22" t="s">
        <v>56</v>
      </c>
      <c r="D27" s="22" t="s">
        <v>57</v>
      </c>
      <c r="E27" s="22" t="s">
        <v>58</v>
      </c>
      <c r="F27" s="22" t="s">
        <v>59</v>
      </c>
      <c r="G27" s="22" t="s">
        <v>60</v>
      </c>
      <c r="H27" s="22" t="s">
        <v>61</v>
      </c>
      <c r="I27" s="22" t="s">
        <v>62</v>
      </c>
      <c r="J27" s="22" t="s">
        <v>22</v>
      </c>
      <c r="K27" s="22" t="s">
        <v>21</v>
      </c>
      <c r="L27" s="22" t="s">
        <v>20</v>
      </c>
      <c r="M27" s="22" t="s">
        <v>19</v>
      </c>
      <c r="N27" s="22" t="s">
        <v>83</v>
      </c>
      <c r="O27" s="22" t="s">
        <v>16</v>
      </c>
      <c r="P27" s="22" t="s">
        <v>84</v>
      </c>
      <c r="Q27" s="22" t="s">
        <v>86</v>
      </c>
      <c r="R27" s="22" t="s">
        <v>85</v>
      </c>
      <c r="S27" s="22" t="s">
        <v>87</v>
      </c>
    </row>
    <row r="28" spans="2:578" x14ac:dyDescent="0.2">
      <c r="B28" s="4" t="s">
        <v>34</v>
      </c>
      <c r="C28">
        <f t="shared" ref="C28:C41" si="7">NO9+NP9+NQ9+NR9+NS9</f>
        <v>230</v>
      </c>
      <c r="D28">
        <f t="shared" ref="D28:D41" si="8">LC9+LD9+LE9+LF9+LG9</f>
        <v>5077</v>
      </c>
      <c r="E28">
        <f t="shared" ref="E28:E41" si="9">IQ9+IR9+IS9+IT9+IU9</f>
        <v>27731</v>
      </c>
      <c r="F28">
        <f t="shared" ref="F28:F41" si="10">GE9+GF9+GG9+GH9+GI9</f>
        <v>75182</v>
      </c>
      <c r="G28">
        <f t="shared" ref="G28:G41" si="11">DS9+DT9+DU9+DV9+DW9</f>
        <v>58504</v>
      </c>
      <c r="H28">
        <f t="shared" ref="H28:H41" si="12">BG9+BH9+BI9+BJ9+BK9</f>
        <v>115841</v>
      </c>
      <c r="I28">
        <f t="shared" ref="I28:I37" si="13">SUM(UA9:UE9)</f>
        <v>34432</v>
      </c>
      <c r="J28">
        <f t="shared" ref="J28:J37" si="14">SUM(TS9:TW9)</f>
        <v>2034</v>
      </c>
      <c r="K28">
        <f t="shared" ref="K28:K37" si="15">SUM(TK9:TO9)</f>
        <v>360</v>
      </c>
      <c r="L28">
        <f t="shared" ref="L28:L37" si="16">SUM(TC9:TG9)</f>
        <v>29</v>
      </c>
      <c r="M28">
        <f t="shared" ref="M28:M37" si="17">SUM(SU9:SY9)</f>
        <v>37</v>
      </c>
      <c r="N28">
        <f>SUM(UI9:UM9)</f>
        <v>1162</v>
      </c>
      <c r="O28">
        <f>SUM(UQ9:UU9)</f>
        <v>8647</v>
      </c>
      <c r="P28">
        <f>C28+D28+E28+F28+G28+H28+N28+O28</f>
        <v>292374</v>
      </c>
      <c r="Q28" s="11">
        <f t="shared" ref="Q28:Q41" si="18">I28+J28</f>
        <v>36466</v>
      </c>
      <c r="R28" s="11">
        <f t="shared" ref="R28:R41" si="19">K28+L28+M28</f>
        <v>426</v>
      </c>
      <c r="S28" s="11">
        <f>SUM(C28:O28)</f>
        <v>329266</v>
      </c>
    </row>
    <row r="29" spans="2:578" x14ac:dyDescent="0.2">
      <c r="B29" s="4" t="s">
        <v>35</v>
      </c>
      <c r="C29">
        <f t="shared" si="7"/>
        <v>667</v>
      </c>
      <c r="D29">
        <f t="shared" si="8"/>
        <v>2932</v>
      </c>
      <c r="E29">
        <f t="shared" si="9"/>
        <v>8901</v>
      </c>
      <c r="F29">
        <f t="shared" si="10"/>
        <v>44984</v>
      </c>
      <c r="G29">
        <f t="shared" si="11"/>
        <v>31195</v>
      </c>
      <c r="H29">
        <f t="shared" si="12"/>
        <v>200983</v>
      </c>
      <c r="I29">
        <f t="shared" si="13"/>
        <v>152100</v>
      </c>
      <c r="J29">
        <f t="shared" si="14"/>
        <v>33604</v>
      </c>
      <c r="K29">
        <f t="shared" si="15"/>
        <v>62842</v>
      </c>
      <c r="L29">
        <f t="shared" si="16"/>
        <v>1364</v>
      </c>
      <c r="M29">
        <f t="shared" si="17"/>
        <v>3727</v>
      </c>
      <c r="N29">
        <f t="shared" ref="N29:N41" si="20">SUM(UI10:UM10)</f>
        <v>5293</v>
      </c>
      <c r="O29">
        <f t="shared" ref="O29:O41" si="21">SUM(UQ10:UU10)</f>
        <v>12701</v>
      </c>
      <c r="P29">
        <f t="shared" ref="P29:P41" si="22">C29+D29+E29+F29+G29+H29+N29+O29</f>
        <v>307656</v>
      </c>
      <c r="Q29" s="11">
        <f t="shared" si="18"/>
        <v>185704</v>
      </c>
      <c r="R29" s="11">
        <f t="shared" si="19"/>
        <v>67933</v>
      </c>
      <c r="S29" s="11">
        <f t="shared" ref="S29:S41" si="23">SUM(C29:O29)</f>
        <v>561293</v>
      </c>
    </row>
    <row r="30" spans="2:578" x14ac:dyDescent="0.2">
      <c r="B30" s="4" t="s">
        <v>36</v>
      </c>
      <c r="C30">
        <f t="shared" si="7"/>
        <v>1079</v>
      </c>
      <c r="D30">
        <f t="shared" si="8"/>
        <v>3714</v>
      </c>
      <c r="E30">
        <f t="shared" si="9"/>
        <v>9556</v>
      </c>
      <c r="F30">
        <f t="shared" si="10"/>
        <v>40603</v>
      </c>
      <c r="G30">
        <f t="shared" si="11"/>
        <v>23323</v>
      </c>
      <c r="H30">
        <f t="shared" si="12"/>
        <v>112432</v>
      </c>
      <c r="I30">
        <f t="shared" si="13"/>
        <v>183231</v>
      </c>
      <c r="J30">
        <f t="shared" si="14"/>
        <v>53322</v>
      </c>
      <c r="K30">
        <f t="shared" si="15"/>
        <v>140082</v>
      </c>
      <c r="L30">
        <f t="shared" si="16"/>
        <v>7248</v>
      </c>
      <c r="M30">
        <f t="shared" si="17"/>
        <v>31786</v>
      </c>
      <c r="N30">
        <f t="shared" si="20"/>
        <v>7706</v>
      </c>
      <c r="O30">
        <f t="shared" si="21"/>
        <v>13283</v>
      </c>
      <c r="P30">
        <f t="shared" si="22"/>
        <v>211696</v>
      </c>
      <c r="Q30" s="11">
        <f t="shared" si="18"/>
        <v>236553</v>
      </c>
      <c r="R30" s="11">
        <f t="shared" si="19"/>
        <v>179116</v>
      </c>
      <c r="S30" s="11">
        <f t="shared" si="23"/>
        <v>627365</v>
      </c>
    </row>
    <row r="31" spans="2:578" x14ac:dyDescent="0.2">
      <c r="B31" s="4" t="s">
        <v>37</v>
      </c>
      <c r="C31">
        <f t="shared" si="7"/>
        <v>1165</v>
      </c>
      <c r="D31">
        <f t="shared" si="8"/>
        <v>4272</v>
      </c>
      <c r="E31">
        <f t="shared" si="9"/>
        <v>9797</v>
      </c>
      <c r="F31">
        <f t="shared" si="10"/>
        <v>41860</v>
      </c>
      <c r="G31">
        <f t="shared" si="11"/>
        <v>23051</v>
      </c>
      <c r="H31">
        <f t="shared" si="12"/>
        <v>96325</v>
      </c>
      <c r="I31">
        <f t="shared" si="13"/>
        <v>173082</v>
      </c>
      <c r="J31">
        <f t="shared" si="14"/>
        <v>54065</v>
      </c>
      <c r="K31">
        <f t="shared" si="15"/>
        <v>134666</v>
      </c>
      <c r="L31">
        <f t="shared" si="16"/>
        <v>11095</v>
      </c>
      <c r="M31">
        <f t="shared" si="17"/>
        <v>44720</v>
      </c>
      <c r="N31">
        <f t="shared" si="20"/>
        <v>8074</v>
      </c>
      <c r="O31">
        <f t="shared" si="21"/>
        <v>12636</v>
      </c>
      <c r="P31">
        <f t="shared" si="22"/>
        <v>197180</v>
      </c>
      <c r="Q31" s="11">
        <f t="shared" si="18"/>
        <v>227147</v>
      </c>
      <c r="R31" s="11">
        <f t="shared" si="19"/>
        <v>190481</v>
      </c>
      <c r="S31" s="11">
        <f t="shared" si="23"/>
        <v>614808</v>
      </c>
    </row>
    <row r="32" spans="2:578" x14ac:dyDescent="0.2">
      <c r="B32" s="4" t="s">
        <v>38</v>
      </c>
      <c r="C32">
        <f t="shared" si="7"/>
        <v>1226</v>
      </c>
      <c r="D32">
        <f t="shared" si="8"/>
        <v>5381</v>
      </c>
      <c r="E32">
        <f t="shared" si="9"/>
        <v>11603</v>
      </c>
      <c r="F32">
        <f t="shared" si="10"/>
        <v>48175</v>
      </c>
      <c r="G32">
        <f t="shared" si="11"/>
        <v>25257</v>
      </c>
      <c r="H32">
        <f t="shared" si="12"/>
        <v>95713</v>
      </c>
      <c r="I32">
        <f t="shared" si="13"/>
        <v>187121</v>
      </c>
      <c r="J32">
        <f t="shared" si="14"/>
        <v>61566</v>
      </c>
      <c r="K32">
        <f t="shared" si="15"/>
        <v>127697</v>
      </c>
      <c r="L32">
        <f t="shared" si="16"/>
        <v>13115</v>
      </c>
      <c r="M32">
        <f t="shared" si="17"/>
        <v>42145</v>
      </c>
      <c r="N32">
        <f t="shared" si="20"/>
        <v>8114</v>
      </c>
      <c r="O32">
        <f t="shared" si="21"/>
        <v>14203</v>
      </c>
      <c r="P32">
        <f t="shared" si="22"/>
        <v>209672</v>
      </c>
      <c r="Q32" s="11">
        <f t="shared" si="18"/>
        <v>248687</v>
      </c>
      <c r="R32" s="11">
        <f t="shared" si="19"/>
        <v>182957</v>
      </c>
      <c r="S32" s="11">
        <f t="shared" si="23"/>
        <v>641316</v>
      </c>
    </row>
    <row r="33" spans="2:19" x14ac:dyDescent="0.2">
      <c r="B33" s="4" t="s">
        <v>39</v>
      </c>
      <c r="C33">
        <f t="shared" si="7"/>
        <v>1704</v>
      </c>
      <c r="D33">
        <f t="shared" si="8"/>
        <v>7297</v>
      </c>
      <c r="E33">
        <f t="shared" si="9"/>
        <v>16100</v>
      </c>
      <c r="F33">
        <f t="shared" si="10"/>
        <v>67323</v>
      </c>
      <c r="G33">
        <f t="shared" si="11"/>
        <v>30824</v>
      </c>
      <c r="H33">
        <f t="shared" si="12"/>
        <v>78885</v>
      </c>
      <c r="I33">
        <f t="shared" si="13"/>
        <v>191920</v>
      </c>
      <c r="J33">
        <f t="shared" si="14"/>
        <v>62815</v>
      </c>
      <c r="K33">
        <f t="shared" si="15"/>
        <v>107912</v>
      </c>
      <c r="L33">
        <f t="shared" si="16"/>
        <v>13808</v>
      </c>
      <c r="M33">
        <f t="shared" si="17"/>
        <v>39421</v>
      </c>
      <c r="N33">
        <f t="shared" si="20"/>
        <v>8470</v>
      </c>
      <c r="O33">
        <f t="shared" si="21"/>
        <v>15646</v>
      </c>
      <c r="P33">
        <f t="shared" si="22"/>
        <v>226249</v>
      </c>
      <c r="Q33" s="11">
        <f t="shared" si="18"/>
        <v>254735</v>
      </c>
      <c r="R33" s="11">
        <f t="shared" si="19"/>
        <v>161141</v>
      </c>
      <c r="S33" s="11">
        <f t="shared" si="23"/>
        <v>642125</v>
      </c>
    </row>
    <row r="34" spans="2:19" x14ac:dyDescent="0.2">
      <c r="B34" s="4" t="s">
        <v>40</v>
      </c>
      <c r="C34">
        <f t="shared" si="7"/>
        <v>2059</v>
      </c>
      <c r="D34">
        <f t="shared" si="8"/>
        <v>9842</v>
      </c>
      <c r="E34">
        <f t="shared" si="9"/>
        <v>20551</v>
      </c>
      <c r="F34">
        <f t="shared" si="10"/>
        <v>78029</v>
      </c>
      <c r="G34">
        <f t="shared" si="11"/>
        <v>30671</v>
      </c>
      <c r="H34">
        <f t="shared" si="12"/>
        <v>63136</v>
      </c>
      <c r="I34">
        <f t="shared" si="13"/>
        <v>193269</v>
      </c>
      <c r="J34">
        <f t="shared" si="14"/>
        <v>58857</v>
      </c>
      <c r="K34">
        <f t="shared" si="15"/>
        <v>90182</v>
      </c>
      <c r="L34">
        <f t="shared" si="16"/>
        <v>12743</v>
      </c>
      <c r="M34">
        <f t="shared" si="17"/>
        <v>37706</v>
      </c>
      <c r="N34">
        <f t="shared" si="20"/>
        <v>8299</v>
      </c>
      <c r="O34">
        <f t="shared" si="21"/>
        <v>16662</v>
      </c>
      <c r="P34">
        <f t="shared" si="22"/>
        <v>229249</v>
      </c>
      <c r="Q34" s="11">
        <f t="shared" si="18"/>
        <v>252126</v>
      </c>
      <c r="R34" s="11">
        <f t="shared" si="19"/>
        <v>140631</v>
      </c>
      <c r="S34" s="11">
        <f t="shared" si="23"/>
        <v>622006</v>
      </c>
    </row>
    <row r="35" spans="2:19" x14ac:dyDescent="0.2">
      <c r="B35" s="4" t="s">
        <v>41</v>
      </c>
      <c r="C35">
        <f t="shared" si="7"/>
        <v>2271</v>
      </c>
      <c r="D35">
        <f t="shared" si="8"/>
        <v>13098</v>
      </c>
      <c r="E35">
        <f t="shared" si="9"/>
        <v>21395</v>
      </c>
      <c r="F35">
        <f t="shared" si="10"/>
        <v>69297</v>
      </c>
      <c r="G35">
        <f t="shared" si="11"/>
        <v>25928</v>
      </c>
      <c r="H35">
        <f t="shared" si="12"/>
        <v>62848</v>
      </c>
      <c r="I35">
        <f t="shared" si="13"/>
        <v>179106</v>
      </c>
      <c r="J35">
        <f t="shared" si="14"/>
        <v>54291</v>
      </c>
      <c r="K35">
        <f t="shared" si="15"/>
        <v>83455</v>
      </c>
      <c r="L35">
        <f t="shared" si="16"/>
        <v>13334</v>
      </c>
      <c r="M35">
        <f t="shared" si="17"/>
        <v>33766</v>
      </c>
      <c r="N35">
        <f t="shared" si="20"/>
        <v>8060</v>
      </c>
      <c r="O35">
        <f t="shared" si="21"/>
        <v>16309</v>
      </c>
      <c r="P35">
        <f t="shared" si="22"/>
        <v>219206</v>
      </c>
      <c r="Q35" s="11">
        <f t="shared" si="18"/>
        <v>233397</v>
      </c>
      <c r="R35" s="11">
        <f t="shared" si="19"/>
        <v>130555</v>
      </c>
      <c r="S35" s="11">
        <f t="shared" si="23"/>
        <v>583158</v>
      </c>
    </row>
    <row r="36" spans="2:19" s="2" customFormat="1" x14ac:dyDescent="0.2">
      <c r="B36" s="4" t="s">
        <v>42</v>
      </c>
      <c r="C36">
        <f t="shared" si="7"/>
        <v>1964</v>
      </c>
      <c r="D36">
        <f t="shared" si="8"/>
        <v>15934</v>
      </c>
      <c r="E36">
        <f t="shared" si="9"/>
        <v>20062</v>
      </c>
      <c r="F36">
        <f t="shared" si="10"/>
        <v>55592</v>
      </c>
      <c r="G36">
        <f t="shared" si="11"/>
        <v>20188</v>
      </c>
      <c r="H36">
        <f t="shared" si="12"/>
        <v>52658</v>
      </c>
      <c r="I36">
        <f t="shared" si="13"/>
        <v>140449</v>
      </c>
      <c r="J36">
        <f t="shared" si="14"/>
        <v>45658</v>
      </c>
      <c r="K36">
        <f t="shared" si="15"/>
        <v>67498</v>
      </c>
      <c r="L36">
        <f t="shared" si="16"/>
        <v>11566</v>
      </c>
      <c r="M36">
        <f t="shared" si="17"/>
        <v>26997</v>
      </c>
      <c r="N36">
        <f t="shared" si="20"/>
        <v>6940</v>
      </c>
      <c r="O36">
        <f t="shared" si="21"/>
        <v>14787</v>
      </c>
      <c r="P36">
        <f t="shared" si="22"/>
        <v>188125</v>
      </c>
      <c r="Q36" s="11">
        <f t="shared" si="18"/>
        <v>186107</v>
      </c>
      <c r="R36" s="11">
        <f t="shared" si="19"/>
        <v>106061</v>
      </c>
      <c r="S36" s="11">
        <f t="shared" si="23"/>
        <v>480293</v>
      </c>
    </row>
    <row r="37" spans="2:19" x14ac:dyDescent="0.2">
      <c r="B37" s="4" t="s">
        <v>43</v>
      </c>
      <c r="C37">
        <f t="shared" si="7"/>
        <v>1617</v>
      </c>
      <c r="D37">
        <f t="shared" si="8"/>
        <v>20733</v>
      </c>
      <c r="E37">
        <f t="shared" si="9"/>
        <v>18343</v>
      </c>
      <c r="F37">
        <f t="shared" si="10"/>
        <v>40298</v>
      </c>
      <c r="G37">
        <f t="shared" si="11"/>
        <v>13152</v>
      </c>
      <c r="H37">
        <f t="shared" si="12"/>
        <v>35096</v>
      </c>
      <c r="I37">
        <f t="shared" si="13"/>
        <v>99748</v>
      </c>
      <c r="J37">
        <f t="shared" si="14"/>
        <v>31749</v>
      </c>
      <c r="K37">
        <f t="shared" si="15"/>
        <v>43262</v>
      </c>
      <c r="L37">
        <f t="shared" si="16"/>
        <v>6504</v>
      </c>
      <c r="M37">
        <f t="shared" si="17"/>
        <v>18942</v>
      </c>
      <c r="N37">
        <f t="shared" si="20"/>
        <v>5416</v>
      </c>
      <c r="O37">
        <f t="shared" si="21"/>
        <v>12944</v>
      </c>
      <c r="P37">
        <f t="shared" si="22"/>
        <v>147599</v>
      </c>
      <c r="Q37" s="11">
        <f t="shared" si="18"/>
        <v>131497</v>
      </c>
      <c r="R37" s="11">
        <f t="shared" si="19"/>
        <v>68708</v>
      </c>
      <c r="S37" s="11">
        <f t="shared" si="23"/>
        <v>347804</v>
      </c>
    </row>
    <row r="38" spans="2:19" x14ac:dyDescent="0.2">
      <c r="B38" s="4" t="s">
        <v>44</v>
      </c>
      <c r="C38">
        <f t="shared" si="7"/>
        <v>635</v>
      </c>
      <c r="D38">
        <f t="shared" si="8"/>
        <v>10736</v>
      </c>
      <c r="E38">
        <f t="shared" si="9"/>
        <v>7457</v>
      </c>
      <c r="F38">
        <f t="shared" si="10"/>
        <v>16220</v>
      </c>
      <c r="G38">
        <f t="shared" si="11"/>
        <v>4675</v>
      </c>
      <c r="H38">
        <f t="shared" si="12"/>
        <v>13639</v>
      </c>
      <c r="I38">
        <f t="shared" ref="I38:I41" si="24">SUM(UA19:UE19)</f>
        <v>35861</v>
      </c>
      <c r="J38">
        <f t="shared" ref="J38:J41" si="25">SUM(TS19:TW19)</f>
        <v>12932</v>
      </c>
      <c r="K38">
        <f t="shared" ref="K38:K41" si="26">SUM(TK19:TO19)</f>
        <v>17567</v>
      </c>
      <c r="L38">
        <f t="shared" ref="L38:L41" si="27">SUM(TC19:TG19)</f>
        <v>2125</v>
      </c>
      <c r="M38">
        <f t="shared" ref="M38:M41" si="28">SUM(SU19:SY19)</f>
        <v>8584</v>
      </c>
      <c r="N38">
        <f t="shared" si="20"/>
        <v>2563</v>
      </c>
      <c r="O38">
        <f t="shared" si="21"/>
        <v>6274</v>
      </c>
      <c r="P38">
        <f t="shared" si="22"/>
        <v>62199</v>
      </c>
      <c r="Q38" s="11">
        <f t="shared" si="18"/>
        <v>48793</v>
      </c>
      <c r="R38" s="11">
        <f t="shared" si="19"/>
        <v>28276</v>
      </c>
      <c r="S38" s="11">
        <f t="shared" si="23"/>
        <v>139268</v>
      </c>
    </row>
    <row r="39" spans="2:19" x14ac:dyDescent="0.2">
      <c r="B39" s="4" t="s">
        <v>45</v>
      </c>
      <c r="C39">
        <f t="shared" si="7"/>
        <v>262</v>
      </c>
      <c r="D39">
        <f t="shared" si="8"/>
        <v>4762</v>
      </c>
      <c r="E39">
        <f t="shared" si="9"/>
        <v>2670</v>
      </c>
      <c r="F39">
        <f t="shared" si="10"/>
        <v>5311</v>
      </c>
      <c r="G39">
        <f t="shared" si="11"/>
        <v>1470</v>
      </c>
      <c r="H39">
        <f t="shared" si="12"/>
        <v>4137</v>
      </c>
      <c r="I39">
        <f t="shared" si="24"/>
        <v>10985</v>
      </c>
      <c r="J39">
        <f t="shared" si="25"/>
        <v>4360</v>
      </c>
      <c r="K39">
        <f t="shared" si="26"/>
        <v>6333</v>
      </c>
      <c r="L39">
        <f t="shared" si="27"/>
        <v>656</v>
      </c>
      <c r="M39">
        <f t="shared" si="28"/>
        <v>3075</v>
      </c>
      <c r="N39">
        <f t="shared" si="20"/>
        <v>958</v>
      </c>
      <c r="O39">
        <f t="shared" si="21"/>
        <v>2830</v>
      </c>
      <c r="P39">
        <f t="shared" si="22"/>
        <v>22400</v>
      </c>
      <c r="Q39" s="11">
        <f t="shared" si="18"/>
        <v>15345</v>
      </c>
      <c r="R39" s="11">
        <f t="shared" si="19"/>
        <v>10064</v>
      </c>
      <c r="S39" s="11">
        <f t="shared" si="23"/>
        <v>47809</v>
      </c>
    </row>
    <row r="40" spans="2:19" x14ac:dyDescent="0.2">
      <c r="B40" s="4" t="s">
        <v>46</v>
      </c>
      <c r="C40">
        <f t="shared" si="7"/>
        <v>135</v>
      </c>
      <c r="D40">
        <f t="shared" si="8"/>
        <v>2358</v>
      </c>
      <c r="E40">
        <f t="shared" si="9"/>
        <v>1074</v>
      </c>
      <c r="F40">
        <f t="shared" si="10"/>
        <v>1821</v>
      </c>
      <c r="G40">
        <f t="shared" si="11"/>
        <v>540</v>
      </c>
      <c r="H40">
        <f t="shared" si="12"/>
        <v>1521</v>
      </c>
      <c r="I40">
        <f t="shared" si="24"/>
        <v>3313</v>
      </c>
      <c r="J40">
        <f t="shared" si="25"/>
        <v>1403</v>
      </c>
      <c r="K40">
        <f t="shared" si="26"/>
        <v>2072</v>
      </c>
      <c r="L40">
        <f t="shared" si="27"/>
        <v>163</v>
      </c>
      <c r="M40">
        <f t="shared" si="28"/>
        <v>929</v>
      </c>
      <c r="N40">
        <f t="shared" si="20"/>
        <v>385</v>
      </c>
      <c r="O40">
        <f t="shared" si="21"/>
        <v>1243</v>
      </c>
      <c r="P40">
        <f t="shared" si="22"/>
        <v>9077</v>
      </c>
      <c r="Q40" s="11">
        <f t="shared" si="18"/>
        <v>4716</v>
      </c>
      <c r="R40" s="11">
        <f t="shared" si="19"/>
        <v>3164</v>
      </c>
      <c r="S40" s="11">
        <f t="shared" si="23"/>
        <v>16957</v>
      </c>
    </row>
    <row r="41" spans="2:19" x14ac:dyDescent="0.2">
      <c r="B41" s="4" t="s">
        <v>8</v>
      </c>
      <c r="C41">
        <f t="shared" si="7"/>
        <v>15014</v>
      </c>
      <c r="D41">
        <f t="shared" si="8"/>
        <v>106136</v>
      </c>
      <c r="E41">
        <f t="shared" si="9"/>
        <v>175240</v>
      </c>
      <c r="F41">
        <f t="shared" si="10"/>
        <v>584695</v>
      </c>
      <c r="G41">
        <f t="shared" si="11"/>
        <v>288778</v>
      </c>
      <c r="H41">
        <f t="shared" si="12"/>
        <v>933214</v>
      </c>
      <c r="I41">
        <f t="shared" si="24"/>
        <v>1584617</v>
      </c>
      <c r="J41">
        <f t="shared" si="25"/>
        <v>476656</v>
      </c>
      <c r="K41">
        <f t="shared" si="26"/>
        <v>883928</v>
      </c>
      <c r="L41">
        <f t="shared" si="27"/>
        <v>93750</v>
      </c>
      <c r="M41">
        <f t="shared" si="28"/>
        <v>291835</v>
      </c>
      <c r="N41">
        <f t="shared" si="20"/>
        <v>71440</v>
      </c>
      <c r="O41">
        <f t="shared" si="21"/>
        <v>148165</v>
      </c>
      <c r="P41">
        <f t="shared" si="22"/>
        <v>2322682</v>
      </c>
      <c r="Q41" s="11">
        <f t="shared" si="18"/>
        <v>2061273</v>
      </c>
      <c r="R41" s="11">
        <f t="shared" si="19"/>
        <v>1269513</v>
      </c>
      <c r="S41" s="11">
        <f t="shared" si="23"/>
        <v>5653468</v>
      </c>
    </row>
    <row r="42" spans="2:19" x14ac:dyDescent="0.2">
      <c r="B42" s="16" t="s">
        <v>82</v>
      </c>
      <c r="C42">
        <f>SUM(C30:C35)</f>
        <v>9504</v>
      </c>
      <c r="D42">
        <f t="shared" ref="D42:O42" si="29">SUM(D30:D35)</f>
        <v>43604</v>
      </c>
      <c r="E42">
        <f t="shared" si="29"/>
        <v>89002</v>
      </c>
      <c r="F42">
        <f t="shared" si="29"/>
        <v>345287</v>
      </c>
      <c r="G42">
        <f t="shared" si="29"/>
        <v>159054</v>
      </c>
      <c r="H42">
        <f t="shared" si="29"/>
        <v>509339</v>
      </c>
      <c r="I42">
        <f t="shared" si="29"/>
        <v>1107729</v>
      </c>
      <c r="J42">
        <f t="shared" si="29"/>
        <v>344916</v>
      </c>
      <c r="K42">
        <f t="shared" si="29"/>
        <v>683994</v>
      </c>
      <c r="L42">
        <f t="shared" si="29"/>
        <v>71343</v>
      </c>
      <c r="M42">
        <f t="shared" si="29"/>
        <v>229544</v>
      </c>
      <c r="N42">
        <f t="shared" si="29"/>
        <v>48723</v>
      </c>
      <c r="O42">
        <f t="shared" si="29"/>
        <v>88739</v>
      </c>
      <c r="P42">
        <f>SUM(P30:P35)</f>
        <v>1293252</v>
      </c>
      <c r="Q42" s="11">
        <f>SUM(Q30:Q35)</f>
        <v>1452645</v>
      </c>
      <c r="R42" s="11">
        <f>SUM(R30:R35)</f>
        <v>984881</v>
      </c>
      <c r="S42" s="11">
        <f t="shared" ref="S42" si="30">SUM(S30:S35)</f>
        <v>3730778</v>
      </c>
    </row>
    <row r="43" spans="2:19" x14ac:dyDescent="0.2">
      <c r="B43" s="4"/>
    </row>
    <row r="44" spans="2:19" x14ac:dyDescent="0.2">
      <c r="B44" s="4"/>
    </row>
    <row r="45" spans="2:19" x14ac:dyDescent="0.2">
      <c r="B45" s="15" t="s">
        <v>32</v>
      </c>
    </row>
    <row r="46" spans="2:19" s="20" customFormat="1" x14ac:dyDescent="0.2">
      <c r="B46" s="19"/>
      <c r="C46" s="17" t="s">
        <v>56</v>
      </c>
      <c r="D46" s="17" t="s">
        <v>57</v>
      </c>
      <c r="E46" s="17" t="s">
        <v>58</v>
      </c>
      <c r="F46" s="17" t="s">
        <v>59</v>
      </c>
      <c r="G46" s="17" t="s">
        <v>60</v>
      </c>
      <c r="H46" s="17" t="s">
        <v>61</v>
      </c>
      <c r="I46" s="17" t="s">
        <v>62</v>
      </c>
      <c r="J46" s="17" t="s">
        <v>22</v>
      </c>
      <c r="K46" s="17" t="s">
        <v>21</v>
      </c>
      <c r="L46" s="17" t="s">
        <v>20</v>
      </c>
      <c r="M46" s="17" t="s">
        <v>19</v>
      </c>
      <c r="N46" s="17" t="s">
        <v>83</v>
      </c>
      <c r="O46" s="17" t="s">
        <v>16</v>
      </c>
      <c r="P46" s="17" t="s">
        <v>63</v>
      </c>
      <c r="Q46" s="17" t="s">
        <v>86</v>
      </c>
      <c r="R46" s="17" t="s">
        <v>85</v>
      </c>
      <c r="S46" s="17" t="s">
        <v>87</v>
      </c>
    </row>
    <row r="47" spans="2:19" x14ac:dyDescent="0.2">
      <c r="B47" s="4" t="s">
        <v>34</v>
      </c>
      <c r="C47">
        <f t="shared" ref="C47:C60" si="31">NT9</f>
        <v>621</v>
      </c>
      <c r="D47">
        <f t="shared" ref="D47:D60" si="32">LH9</f>
        <v>19100</v>
      </c>
      <c r="E47">
        <f t="shared" ref="E47:E60" si="33">IV9</f>
        <v>65454</v>
      </c>
      <c r="F47">
        <f t="shared" ref="F47:F60" si="34">GJ9</f>
        <v>88454</v>
      </c>
      <c r="G47">
        <f t="shared" ref="G47:G60" si="35">DX9</f>
        <v>72240</v>
      </c>
      <c r="H47">
        <f t="shared" ref="H47:H60" si="36">BL9</f>
        <v>63225</v>
      </c>
      <c r="I47">
        <f t="shared" ref="I47:I60" si="37">UF9</f>
        <v>7300</v>
      </c>
      <c r="J47">
        <f t="shared" ref="J47:J60" si="38">TX9</f>
        <v>798</v>
      </c>
      <c r="K47">
        <f t="shared" ref="K47:K60" si="39">TP9</f>
        <v>208</v>
      </c>
      <c r="L47">
        <f t="shared" ref="L47:L60" si="40">TH9</f>
        <v>5</v>
      </c>
      <c r="M47">
        <f t="shared" ref="M47:M60" si="41">SZ9</f>
        <v>5</v>
      </c>
      <c r="N47">
        <f>UN9</f>
        <v>558</v>
      </c>
      <c r="O47">
        <f>UV9</f>
        <v>31052</v>
      </c>
      <c r="P47">
        <f>C47+D47+E47+F47+G47+H47+N47+O47</f>
        <v>340704</v>
      </c>
      <c r="Q47" s="11">
        <f t="shared" ref="Q47:Q60" si="42">I47+J47</f>
        <v>8098</v>
      </c>
      <c r="R47" s="11">
        <f t="shared" ref="R47:R60" si="43">K47+L47+M47</f>
        <v>218</v>
      </c>
      <c r="S47" s="11">
        <f>SUM(C47:O47)</f>
        <v>349020</v>
      </c>
    </row>
    <row r="48" spans="2:19" x14ac:dyDescent="0.2">
      <c r="B48" s="4" t="s">
        <v>35</v>
      </c>
      <c r="C48">
        <f t="shared" si="31"/>
        <v>1055</v>
      </c>
      <c r="D48">
        <f t="shared" si="32"/>
        <v>2902</v>
      </c>
      <c r="E48">
        <f t="shared" si="33"/>
        <v>3687</v>
      </c>
      <c r="F48">
        <f t="shared" si="34"/>
        <v>8974</v>
      </c>
      <c r="G48">
        <f t="shared" si="35"/>
        <v>5474</v>
      </c>
      <c r="H48">
        <f t="shared" si="36"/>
        <v>64565</v>
      </c>
      <c r="I48">
        <f t="shared" si="37"/>
        <v>10276</v>
      </c>
      <c r="J48">
        <f t="shared" si="38"/>
        <v>7112</v>
      </c>
      <c r="K48">
        <f t="shared" si="39"/>
        <v>11215</v>
      </c>
      <c r="L48">
        <f t="shared" si="40"/>
        <v>176</v>
      </c>
      <c r="M48">
        <f t="shared" si="41"/>
        <v>741</v>
      </c>
      <c r="N48">
        <f t="shared" ref="N48:N60" si="44">UN10</f>
        <v>1025</v>
      </c>
      <c r="O48">
        <f t="shared" ref="O48:O60" si="45">UV10</f>
        <v>10265</v>
      </c>
      <c r="P48">
        <f t="shared" ref="P48:P60" si="46">C48+D48+E48+F48+G48+H48+N48+O48</f>
        <v>97947</v>
      </c>
      <c r="Q48" s="11">
        <f t="shared" si="42"/>
        <v>17388</v>
      </c>
      <c r="R48" s="11">
        <f t="shared" si="43"/>
        <v>12132</v>
      </c>
      <c r="S48" s="11">
        <f t="shared" ref="S48:S60" si="47">SUM(C48:O48)</f>
        <v>127467</v>
      </c>
    </row>
    <row r="49" spans="2:19" x14ac:dyDescent="0.2">
      <c r="B49" s="4" t="s">
        <v>36</v>
      </c>
      <c r="C49">
        <f t="shared" si="31"/>
        <v>1174</v>
      </c>
      <c r="D49">
        <f t="shared" si="32"/>
        <v>2812</v>
      </c>
      <c r="E49">
        <f t="shared" si="33"/>
        <v>3259</v>
      </c>
      <c r="F49">
        <f t="shared" si="34"/>
        <v>7524</v>
      </c>
      <c r="G49">
        <f t="shared" si="35"/>
        <v>3540</v>
      </c>
      <c r="H49">
        <f t="shared" si="36"/>
        <v>16021</v>
      </c>
      <c r="I49">
        <f t="shared" si="37"/>
        <v>8657</v>
      </c>
      <c r="J49">
        <f t="shared" si="38"/>
        <v>4378</v>
      </c>
      <c r="K49">
        <f t="shared" si="39"/>
        <v>11141</v>
      </c>
      <c r="L49">
        <f t="shared" si="40"/>
        <v>318</v>
      </c>
      <c r="M49">
        <f t="shared" si="41"/>
        <v>3210</v>
      </c>
      <c r="N49">
        <f t="shared" si="44"/>
        <v>774</v>
      </c>
      <c r="O49">
        <f t="shared" si="45"/>
        <v>9109</v>
      </c>
      <c r="P49">
        <f t="shared" si="46"/>
        <v>44213</v>
      </c>
      <c r="Q49" s="11">
        <f t="shared" si="42"/>
        <v>13035</v>
      </c>
      <c r="R49" s="11">
        <f t="shared" si="43"/>
        <v>14669</v>
      </c>
      <c r="S49" s="11">
        <f t="shared" si="47"/>
        <v>71917</v>
      </c>
    </row>
    <row r="50" spans="2:19" x14ac:dyDescent="0.2">
      <c r="B50" s="4" t="s">
        <v>37</v>
      </c>
      <c r="C50">
        <f t="shared" si="31"/>
        <v>1264</v>
      </c>
      <c r="D50">
        <f t="shared" si="32"/>
        <v>3128</v>
      </c>
      <c r="E50">
        <f t="shared" si="33"/>
        <v>3318</v>
      </c>
      <c r="F50">
        <f t="shared" si="34"/>
        <v>7844</v>
      </c>
      <c r="G50">
        <f t="shared" si="35"/>
        <v>3365</v>
      </c>
      <c r="H50">
        <f t="shared" si="36"/>
        <v>9916</v>
      </c>
      <c r="I50">
        <f t="shared" si="37"/>
        <v>8390</v>
      </c>
      <c r="J50">
        <f t="shared" si="38"/>
        <v>2893</v>
      </c>
      <c r="K50">
        <f t="shared" si="39"/>
        <v>5802</v>
      </c>
      <c r="L50">
        <f t="shared" si="40"/>
        <v>342</v>
      </c>
      <c r="M50">
        <f t="shared" si="41"/>
        <v>2708</v>
      </c>
      <c r="N50">
        <f t="shared" si="44"/>
        <v>690</v>
      </c>
      <c r="O50">
        <f t="shared" si="45"/>
        <v>8236</v>
      </c>
      <c r="P50">
        <f t="shared" si="46"/>
        <v>37761</v>
      </c>
      <c r="Q50" s="11">
        <f t="shared" si="42"/>
        <v>11283</v>
      </c>
      <c r="R50" s="11">
        <f t="shared" si="43"/>
        <v>8852</v>
      </c>
      <c r="S50" s="11">
        <f t="shared" si="47"/>
        <v>57896</v>
      </c>
    </row>
    <row r="51" spans="2:19" x14ac:dyDescent="0.2">
      <c r="B51" s="4" t="s">
        <v>38</v>
      </c>
      <c r="C51">
        <f t="shared" si="31"/>
        <v>1495</v>
      </c>
      <c r="D51">
        <f t="shared" si="32"/>
        <v>3718</v>
      </c>
      <c r="E51">
        <f t="shared" si="33"/>
        <v>4016</v>
      </c>
      <c r="F51">
        <f t="shared" si="34"/>
        <v>9258</v>
      </c>
      <c r="G51">
        <f t="shared" si="35"/>
        <v>3703</v>
      </c>
      <c r="H51">
        <f t="shared" si="36"/>
        <v>9365</v>
      </c>
      <c r="I51">
        <f t="shared" si="37"/>
        <v>10616</v>
      </c>
      <c r="J51">
        <f t="shared" si="38"/>
        <v>2868</v>
      </c>
      <c r="K51">
        <f t="shared" si="39"/>
        <v>4788</v>
      </c>
      <c r="L51">
        <f t="shared" si="40"/>
        <v>381</v>
      </c>
      <c r="M51">
        <f t="shared" si="41"/>
        <v>1983</v>
      </c>
      <c r="N51">
        <f t="shared" si="44"/>
        <v>737</v>
      </c>
      <c r="O51">
        <f t="shared" si="45"/>
        <v>7684</v>
      </c>
      <c r="P51">
        <f t="shared" si="46"/>
        <v>39976</v>
      </c>
      <c r="Q51" s="11">
        <f t="shared" si="42"/>
        <v>13484</v>
      </c>
      <c r="R51" s="11">
        <f t="shared" si="43"/>
        <v>7152</v>
      </c>
      <c r="S51" s="11">
        <f t="shared" si="47"/>
        <v>60612</v>
      </c>
    </row>
    <row r="52" spans="2:19" x14ac:dyDescent="0.2">
      <c r="B52" s="4" t="s">
        <v>39</v>
      </c>
      <c r="C52">
        <f t="shared" si="31"/>
        <v>1929</v>
      </c>
      <c r="D52">
        <f t="shared" si="32"/>
        <v>4870</v>
      </c>
      <c r="E52">
        <f t="shared" si="33"/>
        <v>5453</v>
      </c>
      <c r="F52">
        <f t="shared" si="34"/>
        <v>12083</v>
      </c>
      <c r="G52">
        <f t="shared" si="35"/>
        <v>4162</v>
      </c>
      <c r="H52">
        <f t="shared" si="36"/>
        <v>8636</v>
      </c>
      <c r="I52">
        <f t="shared" si="37"/>
        <v>12468</v>
      </c>
      <c r="J52">
        <f t="shared" si="38"/>
        <v>3162</v>
      </c>
      <c r="K52">
        <f t="shared" si="39"/>
        <v>4355</v>
      </c>
      <c r="L52">
        <f t="shared" si="40"/>
        <v>414</v>
      </c>
      <c r="M52">
        <f t="shared" si="41"/>
        <v>1544</v>
      </c>
      <c r="N52">
        <f t="shared" si="44"/>
        <v>833</v>
      </c>
      <c r="O52">
        <f t="shared" si="45"/>
        <v>7414</v>
      </c>
      <c r="P52">
        <f t="shared" si="46"/>
        <v>45380</v>
      </c>
      <c r="Q52" s="11">
        <f t="shared" si="42"/>
        <v>15630</v>
      </c>
      <c r="R52" s="11">
        <f t="shared" si="43"/>
        <v>6313</v>
      </c>
      <c r="S52" s="11">
        <f t="shared" si="47"/>
        <v>67323</v>
      </c>
    </row>
    <row r="53" spans="2:19" x14ac:dyDescent="0.2">
      <c r="B53" s="4" t="s">
        <v>40</v>
      </c>
      <c r="C53">
        <f t="shared" si="31"/>
        <v>2292</v>
      </c>
      <c r="D53">
        <f t="shared" si="32"/>
        <v>6179</v>
      </c>
      <c r="E53">
        <f t="shared" si="33"/>
        <v>6971</v>
      </c>
      <c r="F53">
        <f t="shared" si="34"/>
        <v>14402</v>
      </c>
      <c r="G53">
        <f t="shared" si="35"/>
        <v>4215</v>
      </c>
      <c r="H53">
        <f t="shared" si="36"/>
        <v>8447</v>
      </c>
      <c r="I53">
        <f t="shared" si="37"/>
        <v>14804</v>
      </c>
      <c r="J53">
        <f t="shared" si="38"/>
        <v>3528</v>
      </c>
      <c r="K53">
        <f t="shared" si="39"/>
        <v>4668</v>
      </c>
      <c r="L53">
        <f t="shared" si="40"/>
        <v>465</v>
      </c>
      <c r="M53">
        <f t="shared" si="41"/>
        <v>1389</v>
      </c>
      <c r="N53">
        <f t="shared" si="44"/>
        <v>949</v>
      </c>
      <c r="O53">
        <f t="shared" si="45"/>
        <v>6915</v>
      </c>
      <c r="P53">
        <f t="shared" si="46"/>
        <v>50370</v>
      </c>
      <c r="Q53" s="11">
        <f t="shared" si="42"/>
        <v>18332</v>
      </c>
      <c r="R53" s="11">
        <f t="shared" si="43"/>
        <v>6522</v>
      </c>
      <c r="S53" s="11">
        <f t="shared" si="47"/>
        <v>75224</v>
      </c>
    </row>
    <row r="54" spans="2:19" x14ac:dyDescent="0.2">
      <c r="B54" s="4" t="s">
        <v>41</v>
      </c>
      <c r="C54">
        <f t="shared" si="31"/>
        <v>2497</v>
      </c>
      <c r="D54">
        <f t="shared" si="32"/>
        <v>8476</v>
      </c>
      <c r="E54">
        <f t="shared" si="33"/>
        <v>7604</v>
      </c>
      <c r="F54">
        <f t="shared" si="34"/>
        <v>15154</v>
      </c>
      <c r="G54">
        <f t="shared" si="35"/>
        <v>3989</v>
      </c>
      <c r="H54">
        <f t="shared" si="36"/>
        <v>10392</v>
      </c>
      <c r="I54">
        <f t="shared" si="37"/>
        <v>18565</v>
      </c>
      <c r="J54">
        <f t="shared" si="38"/>
        <v>4161</v>
      </c>
      <c r="K54">
        <f t="shared" si="39"/>
        <v>5657</v>
      </c>
      <c r="L54">
        <f t="shared" si="40"/>
        <v>670</v>
      </c>
      <c r="M54">
        <f t="shared" si="41"/>
        <v>1541</v>
      </c>
      <c r="N54">
        <f t="shared" si="44"/>
        <v>1140</v>
      </c>
      <c r="O54">
        <f t="shared" si="45"/>
        <v>6709</v>
      </c>
      <c r="P54">
        <f t="shared" si="46"/>
        <v>55961</v>
      </c>
      <c r="Q54" s="11">
        <f t="shared" si="42"/>
        <v>22726</v>
      </c>
      <c r="R54" s="11">
        <f t="shared" si="43"/>
        <v>7868</v>
      </c>
      <c r="S54" s="11">
        <f t="shared" si="47"/>
        <v>86555</v>
      </c>
    </row>
    <row r="55" spans="2:19" x14ac:dyDescent="0.2">
      <c r="B55" s="4" t="s">
        <v>42</v>
      </c>
      <c r="C55">
        <f t="shared" si="31"/>
        <v>2670</v>
      </c>
      <c r="D55">
        <f t="shared" si="32"/>
        <v>12143</v>
      </c>
      <c r="E55">
        <f t="shared" si="33"/>
        <v>9234</v>
      </c>
      <c r="F55">
        <f t="shared" si="34"/>
        <v>17726</v>
      </c>
      <c r="G55">
        <f t="shared" si="35"/>
        <v>5099</v>
      </c>
      <c r="H55">
        <f t="shared" si="36"/>
        <v>15356</v>
      </c>
      <c r="I55">
        <f t="shared" si="37"/>
        <v>27092</v>
      </c>
      <c r="J55">
        <f t="shared" si="38"/>
        <v>7536</v>
      </c>
      <c r="K55">
        <f t="shared" si="39"/>
        <v>10240</v>
      </c>
      <c r="L55">
        <f t="shared" si="40"/>
        <v>1648</v>
      </c>
      <c r="M55">
        <f t="shared" si="41"/>
        <v>2784</v>
      </c>
      <c r="N55">
        <f t="shared" si="44"/>
        <v>1786</v>
      </c>
      <c r="O55">
        <f t="shared" si="45"/>
        <v>7492</v>
      </c>
      <c r="P55">
        <f t="shared" si="46"/>
        <v>71506</v>
      </c>
      <c r="Q55" s="11">
        <f t="shared" si="42"/>
        <v>34628</v>
      </c>
      <c r="R55" s="11">
        <f t="shared" si="43"/>
        <v>14672</v>
      </c>
      <c r="S55" s="11">
        <f t="shared" si="47"/>
        <v>120806</v>
      </c>
    </row>
    <row r="56" spans="2:19" x14ac:dyDescent="0.2">
      <c r="B56" s="4" t="s">
        <v>43</v>
      </c>
      <c r="C56">
        <f t="shared" si="31"/>
        <v>3326</v>
      </c>
      <c r="D56">
        <f t="shared" si="32"/>
        <v>23968</v>
      </c>
      <c r="E56">
        <f t="shared" si="33"/>
        <v>15271</v>
      </c>
      <c r="F56">
        <f t="shared" si="34"/>
        <v>27932</v>
      </c>
      <c r="G56">
        <f t="shared" si="35"/>
        <v>7954</v>
      </c>
      <c r="H56">
        <f t="shared" si="36"/>
        <v>23401</v>
      </c>
      <c r="I56">
        <f t="shared" si="37"/>
        <v>53300</v>
      </c>
      <c r="J56">
        <f t="shared" si="38"/>
        <v>15987</v>
      </c>
      <c r="K56">
        <f t="shared" si="39"/>
        <v>19286</v>
      </c>
      <c r="L56">
        <f t="shared" si="40"/>
        <v>3164</v>
      </c>
      <c r="M56">
        <f t="shared" si="41"/>
        <v>6302</v>
      </c>
      <c r="N56">
        <f t="shared" si="44"/>
        <v>3190</v>
      </c>
      <c r="O56">
        <f t="shared" si="45"/>
        <v>11902</v>
      </c>
      <c r="P56">
        <f t="shared" si="46"/>
        <v>116944</v>
      </c>
      <c r="Q56" s="11">
        <f t="shared" si="42"/>
        <v>69287</v>
      </c>
      <c r="R56" s="11">
        <f t="shared" si="43"/>
        <v>28752</v>
      </c>
      <c r="S56" s="11">
        <f t="shared" si="47"/>
        <v>214983</v>
      </c>
    </row>
    <row r="57" spans="2:19" x14ac:dyDescent="0.2">
      <c r="B57" s="4" t="s">
        <v>44</v>
      </c>
      <c r="C57">
        <f t="shared" si="31"/>
        <v>4113</v>
      </c>
      <c r="D57">
        <f t="shared" si="32"/>
        <v>37650</v>
      </c>
      <c r="E57">
        <f t="shared" si="33"/>
        <v>19811</v>
      </c>
      <c r="F57">
        <f t="shared" si="34"/>
        <v>37187</v>
      </c>
      <c r="G57">
        <f t="shared" si="35"/>
        <v>9199</v>
      </c>
      <c r="H57">
        <f t="shared" si="36"/>
        <v>27068</v>
      </c>
      <c r="I57">
        <f t="shared" si="37"/>
        <v>76707</v>
      </c>
      <c r="J57">
        <f t="shared" si="38"/>
        <v>20204</v>
      </c>
      <c r="K57">
        <f t="shared" si="39"/>
        <v>21413</v>
      </c>
      <c r="L57">
        <f t="shared" si="40"/>
        <v>2946</v>
      </c>
      <c r="M57">
        <f t="shared" si="41"/>
        <v>8107</v>
      </c>
      <c r="N57">
        <f t="shared" si="44"/>
        <v>4491</v>
      </c>
      <c r="O57">
        <f t="shared" si="45"/>
        <v>17313</v>
      </c>
      <c r="P57">
        <f t="shared" si="46"/>
        <v>156832</v>
      </c>
      <c r="Q57" s="11">
        <f t="shared" si="42"/>
        <v>96911</v>
      </c>
      <c r="R57" s="11">
        <f t="shared" si="43"/>
        <v>32466</v>
      </c>
      <c r="S57" s="11">
        <f t="shared" si="47"/>
        <v>286209</v>
      </c>
    </row>
    <row r="58" spans="2:19" x14ac:dyDescent="0.2">
      <c r="B58" s="4" t="s">
        <v>45</v>
      </c>
      <c r="C58">
        <f t="shared" si="31"/>
        <v>4694</v>
      </c>
      <c r="D58">
        <f t="shared" si="32"/>
        <v>42332</v>
      </c>
      <c r="E58">
        <f t="shared" si="33"/>
        <v>18194</v>
      </c>
      <c r="F58">
        <f t="shared" si="34"/>
        <v>31065</v>
      </c>
      <c r="G58">
        <f t="shared" si="35"/>
        <v>7319</v>
      </c>
      <c r="H58">
        <f t="shared" si="36"/>
        <v>22420</v>
      </c>
      <c r="I58">
        <f t="shared" si="37"/>
        <v>74261</v>
      </c>
      <c r="J58">
        <f t="shared" si="38"/>
        <v>16634</v>
      </c>
      <c r="K58">
        <f t="shared" si="39"/>
        <v>17426</v>
      </c>
      <c r="L58">
        <f t="shared" si="40"/>
        <v>2078</v>
      </c>
      <c r="M58">
        <f t="shared" si="41"/>
        <v>6607</v>
      </c>
      <c r="N58">
        <f t="shared" si="44"/>
        <v>4447</v>
      </c>
      <c r="O58">
        <f t="shared" si="45"/>
        <v>20479</v>
      </c>
      <c r="P58">
        <f t="shared" si="46"/>
        <v>150950</v>
      </c>
      <c r="Q58" s="11">
        <f t="shared" si="42"/>
        <v>90895</v>
      </c>
      <c r="R58" s="11">
        <f t="shared" si="43"/>
        <v>26111</v>
      </c>
      <c r="S58" s="11">
        <f t="shared" si="47"/>
        <v>267956</v>
      </c>
    </row>
    <row r="59" spans="2:19" x14ac:dyDescent="0.2">
      <c r="B59" s="4" t="s">
        <v>46</v>
      </c>
      <c r="C59">
        <f t="shared" si="31"/>
        <v>4823</v>
      </c>
      <c r="D59">
        <f t="shared" si="32"/>
        <v>39734</v>
      </c>
      <c r="E59">
        <f t="shared" si="33"/>
        <v>14439</v>
      </c>
      <c r="F59">
        <f t="shared" si="34"/>
        <v>22426</v>
      </c>
      <c r="G59">
        <f t="shared" si="35"/>
        <v>5728</v>
      </c>
      <c r="H59">
        <f t="shared" si="36"/>
        <v>17846</v>
      </c>
      <c r="I59">
        <f t="shared" si="37"/>
        <v>52284</v>
      </c>
      <c r="J59">
        <f t="shared" si="38"/>
        <v>11955</v>
      </c>
      <c r="K59">
        <f t="shared" si="39"/>
        <v>12016</v>
      </c>
      <c r="L59">
        <f t="shared" si="40"/>
        <v>1198</v>
      </c>
      <c r="M59">
        <f t="shared" si="41"/>
        <v>4207</v>
      </c>
      <c r="N59">
        <f t="shared" si="44"/>
        <v>3778</v>
      </c>
      <c r="O59">
        <f t="shared" si="45"/>
        <v>21319</v>
      </c>
      <c r="P59">
        <f t="shared" si="46"/>
        <v>130093</v>
      </c>
      <c r="Q59" s="11">
        <f t="shared" si="42"/>
        <v>64239</v>
      </c>
      <c r="R59" s="11">
        <f t="shared" si="43"/>
        <v>17421</v>
      </c>
      <c r="S59" s="11">
        <f t="shared" si="47"/>
        <v>211753</v>
      </c>
    </row>
    <row r="60" spans="2:19" x14ac:dyDescent="0.2">
      <c r="B60" s="4" t="s">
        <v>8</v>
      </c>
      <c r="C60">
        <f t="shared" si="31"/>
        <v>31953</v>
      </c>
      <c r="D60">
        <f t="shared" si="32"/>
        <v>207012</v>
      </c>
      <c r="E60">
        <f t="shared" si="33"/>
        <v>176711</v>
      </c>
      <c r="F60">
        <f t="shared" si="34"/>
        <v>300029</v>
      </c>
      <c r="G60">
        <f t="shared" si="35"/>
        <v>135987</v>
      </c>
      <c r="H60">
        <f t="shared" si="36"/>
        <v>296658</v>
      </c>
      <c r="I60">
        <f t="shared" si="37"/>
        <v>374720</v>
      </c>
      <c r="J60">
        <f t="shared" si="38"/>
        <v>101216</v>
      </c>
      <c r="K60">
        <f t="shared" si="39"/>
        <v>128215</v>
      </c>
      <c r="L60">
        <f t="shared" si="40"/>
        <v>13805</v>
      </c>
      <c r="M60">
        <f t="shared" si="41"/>
        <v>41128</v>
      </c>
      <c r="N60">
        <f t="shared" si="44"/>
        <v>24398</v>
      </c>
      <c r="O60">
        <f t="shared" si="45"/>
        <v>165889</v>
      </c>
      <c r="P60">
        <f t="shared" si="46"/>
        <v>1338637</v>
      </c>
      <c r="Q60" s="11">
        <f t="shared" si="42"/>
        <v>475936</v>
      </c>
      <c r="R60" s="11">
        <f t="shared" si="43"/>
        <v>183148</v>
      </c>
      <c r="S60" s="11">
        <f t="shared" si="47"/>
        <v>1997721</v>
      </c>
    </row>
    <row r="61" spans="2:19" x14ac:dyDescent="0.2">
      <c r="B61" s="16" t="s">
        <v>82</v>
      </c>
      <c r="C61">
        <f>SUM(C49:C54)</f>
        <v>10651</v>
      </c>
      <c r="D61">
        <f t="shared" ref="D61:O61" si="48">SUM(D49:D54)</f>
        <v>29183</v>
      </c>
      <c r="E61">
        <f t="shared" si="48"/>
        <v>30621</v>
      </c>
      <c r="F61">
        <f t="shared" si="48"/>
        <v>66265</v>
      </c>
      <c r="G61">
        <f t="shared" si="48"/>
        <v>22974</v>
      </c>
      <c r="H61">
        <f t="shared" si="48"/>
        <v>62777</v>
      </c>
      <c r="I61">
        <f t="shared" si="48"/>
        <v>73500</v>
      </c>
      <c r="J61">
        <f t="shared" si="48"/>
        <v>20990</v>
      </c>
      <c r="K61">
        <f t="shared" si="48"/>
        <v>36411</v>
      </c>
      <c r="L61">
        <f t="shared" si="48"/>
        <v>2590</v>
      </c>
      <c r="M61">
        <f t="shared" si="48"/>
        <v>12375</v>
      </c>
      <c r="N61">
        <f t="shared" si="48"/>
        <v>5123</v>
      </c>
      <c r="O61">
        <f t="shared" si="48"/>
        <v>46067</v>
      </c>
      <c r="P61">
        <f>SUM(P49:P54)</f>
        <v>273661</v>
      </c>
      <c r="Q61" s="11">
        <f>SUM(Q49:Q54)</f>
        <v>94490</v>
      </c>
      <c r="R61" s="11">
        <f>SUM(R49:R54)</f>
        <v>51376</v>
      </c>
      <c r="S61" s="11">
        <f t="shared" ref="S61" si="49">SUM(S49:S54)</f>
        <v>419527</v>
      </c>
    </row>
    <row r="64" spans="2:19" x14ac:dyDescent="0.2">
      <c r="B64" s="15" t="s">
        <v>64</v>
      </c>
    </row>
    <row r="65" spans="2:25" s="20" customFormat="1" x14ac:dyDescent="0.2">
      <c r="B65" s="19"/>
      <c r="C65" s="17" t="s">
        <v>56</v>
      </c>
      <c r="D65" s="17" t="s">
        <v>57</v>
      </c>
      <c r="E65" s="17" t="s">
        <v>58</v>
      </c>
      <c r="F65" s="17" t="s">
        <v>59</v>
      </c>
      <c r="G65" s="17" t="s">
        <v>60</v>
      </c>
      <c r="H65" s="17" t="s">
        <v>61</v>
      </c>
      <c r="I65" s="17" t="s">
        <v>62</v>
      </c>
      <c r="J65" s="17" t="s">
        <v>22</v>
      </c>
      <c r="K65" s="17" t="s">
        <v>21</v>
      </c>
      <c r="L65" s="17" t="s">
        <v>20</v>
      </c>
      <c r="M65" s="17" t="s">
        <v>19</v>
      </c>
      <c r="N65" s="17" t="s">
        <v>83</v>
      </c>
      <c r="O65" s="17" t="s">
        <v>16</v>
      </c>
      <c r="P65" s="17" t="s">
        <v>63</v>
      </c>
      <c r="Q65" s="17" t="s">
        <v>86</v>
      </c>
      <c r="R65" s="17" t="s">
        <v>85</v>
      </c>
      <c r="S65" s="17" t="s">
        <v>87</v>
      </c>
      <c r="T65" s="17" t="s">
        <v>88</v>
      </c>
      <c r="U65" s="17" t="s">
        <v>89</v>
      </c>
      <c r="V65" s="17" t="s">
        <v>90</v>
      </c>
      <c r="W65" s="20" t="s">
        <v>93</v>
      </c>
      <c r="X65" s="20" t="s">
        <v>98</v>
      </c>
      <c r="Y65" s="20" t="s">
        <v>99</v>
      </c>
    </row>
    <row r="66" spans="2:25" x14ac:dyDescent="0.2">
      <c r="B66" s="4" t="s">
        <v>65</v>
      </c>
      <c r="C66">
        <f t="shared" ref="C66:C80" si="50">C28/(C28+C47)*100</f>
        <v>27.027027027027028</v>
      </c>
      <c r="D66">
        <f t="shared" ref="D66:M66" si="51">D28/(D28+D47)*100</f>
        <v>20.999296852380361</v>
      </c>
      <c r="E66">
        <f t="shared" si="51"/>
        <v>29.759081397220584</v>
      </c>
      <c r="F66">
        <f t="shared" si="51"/>
        <v>45.944657654794788</v>
      </c>
      <c r="G66">
        <f t="shared" si="51"/>
        <v>44.746986477390934</v>
      </c>
      <c r="H66">
        <f t="shared" si="51"/>
        <v>64.691789619469915</v>
      </c>
      <c r="I66">
        <f t="shared" si="51"/>
        <v>82.507428352343524</v>
      </c>
      <c r="J66">
        <f t="shared" si="51"/>
        <v>71.822033898305079</v>
      </c>
      <c r="K66">
        <f t="shared" si="51"/>
        <v>63.380281690140848</v>
      </c>
      <c r="L66">
        <f t="shared" si="51"/>
        <v>85.294117647058826</v>
      </c>
      <c r="M66">
        <f t="shared" si="51"/>
        <v>88.095238095238088</v>
      </c>
      <c r="N66">
        <f t="shared" ref="N66:O66" si="52">N28/(N28+N47)*100</f>
        <v>67.558139534883722</v>
      </c>
      <c r="O66">
        <f t="shared" si="52"/>
        <v>21.781405073175648</v>
      </c>
      <c r="P66">
        <f t="shared" ref="P66:S80" si="53">P28/(P28+P47)*100</f>
        <v>46.18293480424213</v>
      </c>
      <c r="Q66" s="11">
        <f t="shared" ref="Q66:R80" si="54">Q28/(Q28+Q47)*100</f>
        <v>81.82838165335248</v>
      </c>
      <c r="R66" s="11">
        <f t="shared" si="54"/>
        <v>66.149068322981364</v>
      </c>
      <c r="S66" s="11">
        <f t="shared" si="53"/>
        <v>48.543829594006063</v>
      </c>
      <c r="T66" s="18">
        <f t="shared" ref="T66:T80" si="55">MAX(C66:M66)</f>
        <v>88.095238095238088</v>
      </c>
      <c r="U66" s="18">
        <f t="shared" ref="U66:U80" si="56">MIN(C66:S66)</f>
        <v>20.999296852380361</v>
      </c>
      <c r="V66" s="18">
        <f>T66-U66</f>
        <v>67.09594124285772</v>
      </c>
      <c r="W66" s="18">
        <f>T66/U66</f>
        <v>4.19515180505923</v>
      </c>
      <c r="X66" s="18">
        <f>R66/P66</f>
        <v>1.4323270836591624</v>
      </c>
      <c r="Y66" s="18">
        <f>R66/Q66</f>
        <v>0.80838783544818227</v>
      </c>
    </row>
    <row r="67" spans="2:25" x14ac:dyDescent="0.2">
      <c r="B67" s="4" t="s">
        <v>66</v>
      </c>
      <c r="C67">
        <f t="shared" si="50"/>
        <v>38.734030197444831</v>
      </c>
      <c r="D67">
        <f t="shared" ref="D67:M67" si="57">D29/(D29+D48)*100</f>
        <v>50.257113472745971</v>
      </c>
      <c r="E67">
        <f t="shared" si="57"/>
        <v>70.710200190657773</v>
      </c>
      <c r="F67">
        <f t="shared" si="57"/>
        <v>83.368545906075099</v>
      </c>
      <c r="G67">
        <f t="shared" si="57"/>
        <v>85.07185906351414</v>
      </c>
      <c r="H67">
        <f t="shared" si="57"/>
        <v>75.686128308253117</v>
      </c>
      <c r="I67">
        <f t="shared" si="57"/>
        <v>93.671478543627146</v>
      </c>
      <c r="J67">
        <f t="shared" si="57"/>
        <v>82.53266529128598</v>
      </c>
      <c r="K67">
        <f t="shared" si="57"/>
        <v>84.856259367784276</v>
      </c>
      <c r="L67">
        <f t="shared" si="57"/>
        <v>88.571428571428569</v>
      </c>
      <c r="M67">
        <f t="shared" si="57"/>
        <v>83.415398388540723</v>
      </c>
      <c r="N67">
        <f t="shared" ref="N67:O67" si="58">N29/(N29+N48)*100</f>
        <v>83.776511554289328</v>
      </c>
      <c r="O67">
        <f t="shared" si="58"/>
        <v>55.303492118784291</v>
      </c>
      <c r="P67">
        <f t="shared" si="53"/>
        <v>75.851509974038649</v>
      </c>
      <c r="Q67" s="11">
        <f t="shared" si="54"/>
        <v>91.438362909420363</v>
      </c>
      <c r="R67" s="11">
        <f t="shared" si="54"/>
        <v>84.847311559358019</v>
      </c>
      <c r="S67" s="11">
        <f t="shared" si="53"/>
        <v>81.493263255705912</v>
      </c>
      <c r="T67" s="18">
        <f t="shared" si="55"/>
        <v>93.671478543627146</v>
      </c>
      <c r="U67" s="18">
        <f t="shared" si="56"/>
        <v>38.734030197444831</v>
      </c>
      <c r="V67" s="18">
        <f t="shared" ref="V67:V80" si="59">T67-U67</f>
        <v>54.937448346182315</v>
      </c>
      <c r="W67" s="18">
        <f t="shared" ref="W67:W80" si="60">T67/U67</f>
        <v>2.4183251282177802</v>
      </c>
      <c r="X67" s="18">
        <f t="shared" ref="X67:X80" si="61">R67/P67</f>
        <v>1.1185975280966498</v>
      </c>
      <c r="Y67" s="18">
        <f t="shared" ref="Y67:Y80" si="62">R67/Q67</f>
        <v>0.92791809542137693</v>
      </c>
    </row>
    <row r="68" spans="2:25" x14ac:dyDescent="0.2">
      <c r="B68" s="4" t="s">
        <v>67</v>
      </c>
      <c r="C68">
        <f t="shared" si="50"/>
        <v>47.891699955614733</v>
      </c>
      <c r="D68">
        <f t="shared" ref="D68:M68" si="63">D30/(D30+D49)*100</f>
        <v>56.910818265399939</v>
      </c>
      <c r="E68">
        <f t="shared" si="63"/>
        <v>74.56886461178307</v>
      </c>
      <c r="F68">
        <f t="shared" si="63"/>
        <v>84.366363995262532</v>
      </c>
      <c r="G68">
        <f t="shared" si="63"/>
        <v>86.822022856717425</v>
      </c>
      <c r="H68">
        <f t="shared" si="63"/>
        <v>87.527733879317722</v>
      </c>
      <c r="I68">
        <f t="shared" si="63"/>
        <v>95.488514133244394</v>
      </c>
      <c r="J68">
        <f t="shared" si="63"/>
        <v>92.412478336221838</v>
      </c>
      <c r="K68">
        <f t="shared" si="63"/>
        <v>92.632734438544404</v>
      </c>
      <c r="L68">
        <f t="shared" si="63"/>
        <v>95.796986518636004</v>
      </c>
      <c r="M68">
        <f t="shared" si="63"/>
        <v>90.82752314550234</v>
      </c>
      <c r="N68">
        <f t="shared" ref="N68:O68" si="64">N30/(N30+N49)*100</f>
        <v>90.872641509433961</v>
      </c>
      <c r="O68">
        <f t="shared" si="64"/>
        <v>59.320292961772061</v>
      </c>
      <c r="P68">
        <f t="shared" si="53"/>
        <v>82.723155496680462</v>
      </c>
      <c r="Q68" s="11">
        <f t="shared" si="54"/>
        <v>94.777393143901151</v>
      </c>
      <c r="R68" s="11">
        <f t="shared" si="54"/>
        <v>92.430270660783847</v>
      </c>
      <c r="S68" s="11">
        <f t="shared" si="53"/>
        <v>89.715593994983422</v>
      </c>
      <c r="T68" s="18">
        <f t="shared" si="55"/>
        <v>95.796986518636004</v>
      </c>
      <c r="U68" s="18">
        <f t="shared" si="56"/>
        <v>47.891699955614733</v>
      </c>
      <c r="V68" s="18">
        <f t="shared" si="59"/>
        <v>47.905286563021271</v>
      </c>
      <c r="W68" s="18">
        <f t="shared" si="60"/>
        <v>2.000283694406737</v>
      </c>
      <c r="X68" s="18">
        <f t="shared" si="61"/>
        <v>1.1173445948213727</v>
      </c>
      <c r="Y68" s="18">
        <f t="shared" si="62"/>
        <v>0.97523541843408112</v>
      </c>
    </row>
    <row r="69" spans="2:25" x14ac:dyDescent="0.2">
      <c r="B69" s="4" t="s">
        <v>68</v>
      </c>
      <c r="C69">
        <f t="shared" si="50"/>
        <v>47.96212433100041</v>
      </c>
      <c r="D69">
        <f t="shared" ref="D69:M69" si="65">D31/(D31+D50)*100</f>
        <v>57.729729729729726</v>
      </c>
      <c r="E69">
        <f t="shared" si="65"/>
        <v>74.700724361418224</v>
      </c>
      <c r="F69">
        <f t="shared" si="65"/>
        <v>84.218573957830358</v>
      </c>
      <c r="G69">
        <f t="shared" si="65"/>
        <v>87.261508176862506</v>
      </c>
      <c r="H69">
        <f t="shared" si="65"/>
        <v>90.666503515591913</v>
      </c>
      <c r="I69">
        <f t="shared" si="65"/>
        <v>95.376697231528823</v>
      </c>
      <c r="J69">
        <f t="shared" si="65"/>
        <v>94.920818848976438</v>
      </c>
      <c r="K69">
        <f t="shared" si="65"/>
        <v>95.869521883987801</v>
      </c>
      <c r="L69">
        <f t="shared" si="65"/>
        <v>97.009705342310042</v>
      </c>
      <c r="M69">
        <f t="shared" si="65"/>
        <v>94.290292654128365</v>
      </c>
      <c r="N69">
        <f t="shared" ref="N69:O69" si="66">N31/(N31+N50)*100</f>
        <v>92.126882701962572</v>
      </c>
      <c r="O69">
        <f t="shared" si="66"/>
        <v>60.540436949022613</v>
      </c>
      <c r="P69">
        <f t="shared" si="53"/>
        <v>83.927454126780759</v>
      </c>
      <c r="Q69" s="11">
        <f t="shared" si="54"/>
        <v>95.2677934823638</v>
      </c>
      <c r="R69" s="11">
        <f t="shared" si="54"/>
        <v>95.559189898310876</v>
      </c>
      <c r="S69" s="11">
        <f t="shared" si="53"/>
        <v>91.393540100846735</v>
      </c>
      <c r="T69" s="18">
        <f t="shared" si="55"/>
        <v>97.009705342310042</v>
      </c>
      <c r="U69" s="18">
        <f t="shared" si="56"/>
        <v>47.96212433100041</v>
      </c>
      <c r="V69" s="18">
        <f t="shared" si="59"/>
        <v>49.047581011309632</v>
      </c>
      <c r="W69" s="18">
        <f t="shared" si="60"/>
        <v>2.0226315388538292</v>
      </c>
      <c r="X69" s="18">
        <f t="shared" si="61"/>
        <v>1.1385927393193558</v>
      </c>
      <c r="Y69" s="18">
        <f t="shared" si="62"/>
        <v>1.003058708565566</v>
      </c>
    </row>
    <row r="70" spans="2:25" x14ac:dyDescent="0.2">
      <c r="B70" s="4" t="s">
        <v>69</v>
      </c>
      <c r="C70">
        <f t="shared" si="50"/>
        <v>45.056964351341414</v>
      </c>
      <c r="D70">
        <f t="shared" ref="D70:M70" si="67">D32/(D32+D51)*100</f>
        <v>59.138366853500379</v>
      </c>
      <c r="E70">
        <f t="shared" si="67"/>
        <v>74.287726486970996</v>
      </c>
      <c r="F70">
        <f t="shared" si="67"/>
        <v>83.880347535389063</v>
      </c>
      <c r="G70">
        <f t="shared" si="67"/>
        <v>87.213397790055254</v>
      </c>
      <c r="H70">
        <f t="shared" si="67"/>
        <v>91.08757304097908</v>
      </c>
      <c r="I70">
        <f t="shared" si="67"/>
        <v>94.631252623434165</v>
      </c>
      <c r="J70">
        <f t="shared" si="67"/>
        <v>95.548933792718131</v>
      </c>
      <c r="K70">
        <f t="shared" si="67"/>
        <v>96.386005962939208</v>
      </c>
      <c r="L70">
        <f t="shared" si="67"/>
        <v>97.17694131594547</v>
      </c>
      <c r="M70">
        <f t="shared" si="67"/>
        <v>95.506254532269764</v>
      </c>
      <c r="N70">
        <f t="shared" ref="N70:O70" si="68">N32/(N32+N51)*100</f>
        <v>91.673257259066773</v>
      </c>
      <c r="O70">
        <f t="shared" si="68"/>
        <v>64.892401882395944</v>
      </c>
      <c r="P70">
        <f t="shared" si="53"/>
        <v>83.987053771710578</v>
      </c>
      <c r="Q70" s="11">
        <f t="shared" si="54"/>
        <v>94.856791941137658</v>
      </c>
      <c r="R70" s="11">
        <f t="shared" si="54"/>
        <v>96.237947703685776</v>
      </c>
      <c r="S70" s="11">
        <f t="shared" si="53"/>
        <v>91.36492631722912</v>
      </c>
      <c r="T70" s="18">
        <f t="shared" si="55"/>
        <v>97.17694131594547</v>
      </c>
      <c r="U70" s="18">
        <f t="shared" si="56"/>
        <v>45.056964351341414</v>
      </c>
      <c r="V70" s="18">
        <f t="shared" si="59"/>
        <v>52.119976964604056</v>
      </c>
      <c r="W70" s="18">
        <f t="shared" si="60"/>
        <v>2.1567574006581376</v>
      </c>
      <c r="X70" s="18">
        <f t="shared" si="61"/>
        <v>1.14586645657645</v>
      </c>
      <c r="Y70" s="18">
        <f t="shared" si="62"/>
        <v>1.0145604308799014</v>
      </c>
    </row>
    <row r="71" spans="2:25" x14ac:dyDescent="0.2">
      <c r="B71" s="4" t="s">
        <v>70</v>
      </c>
      <c r="C71">
        <f t="shared" si="50"/>
        <v>46.903385631709334</v>
      </c>
      <c r="D71">
        <f t="shared" ref="D71:M71" si="69">D33/(D33+D52)*100</f>
        <v>59.973699350702724</v>
      </c>
      <c r="E71">
        <f t="shared" si="69"/>
        <v>74.699577784995128</v>
      </c>
      <c r="F71">
        <f t="shared" si="69"/>
        <v>84.783265748180241</v>
      </c>
      <c r="G71">
        <f t="shared" si="69"/>
        <v>88.103812953752922</v>
      </c>
      <c r="H71">
        <f t="shared" si="69"/>
        <v>90.132653877355153</v>
      </c>
      <c r="I71">
        <f t="shared" si="69"/>
        <v>93.899837563849147</v>
      </c>
      <c r="J71">
        <f t="shared" si="69"/>
        <v>95.207420767843345</v>
      </c>
      <c r="K71">
        <f t="shared" si="69"/>
        <v>96.120854748055976</v>
      </c>
      <c r="L71">
        <f t="shared" si="69"/>
        <v>97.089017015890875</v>
      </c>
      <c r="M71">
        <f t="shared" si="69"/>
        <v>96.230928841694123</v>
      </c>
      <c r="N71">
        <f t="shared" ref="N71:O71" si="70">N33/(N33+N52)*100</f>
        <v>91.045899172310001</v>
      </c>
      <c r="O71">
        <f t="shared" si="70"/>
        <v>67.849089332176931</v>
      </c>
      <c r="P71">
        <f t="shared" si="53"/>
        <v>83.293389144752581</v>
      </c>
      <c r="Q71" s="11">
        <f t="shared" si="54"/>
        <v>94.218926266343644</v>
      </c>
      <c r="R71" s="11">
        <f t="shared" si="54"/>
        <v>96.23000943542705</v>
      </c>
      <c r="S71" s="11">
        <f t="shared" si="53"/>
        <v>90.510509579278548</v>
      </c>
      <c r="T71" s="18">
        <f t="shared" si="55"/>
        <v>97.089017015890875</v>
      </c>
      <c r="U71" s="18">
        <f t="shared" si="56"/>
        <v>46.903385631709334</v>
      </c>
      <c r="V71" s="18">
        <f t="shared" si="59"/>
        <v>50.185631384181541</v>
      </c>
      <c r="W71" s="18">
        <f t="shared" si="60"/>
        <v>2.0699788663071099</v>
      </c>
      <c r="X71" s="18">
        <f t="shared" si="61"/>
        <v>1.1553138901358952</v>
      </c>
      <c r="Y71" s="18">
        <f t="shared" si="62"/>
        <v>1.0213447897230155</v>
      </c>
    </row>
    <row r="72" spans="2:25" x14ac:dyDescent="0.2">
      <c r="B72" s="4" t="s">
        <v>71</v>
      </c>
      <c r="C72">
        <f t="shared" si="50"/>
        <v>47.322454608136063</v>
      </c>
      <c r="D72">
        <f t="shared" ref="D72:M72" si="71">D34/(D34+D53)*100</f>
        <v>61.431870669745962</v>
      </c>
      <c r="E72">
        <f t="shared" si="71"/>
        <v>74.671172153186532</v>
      </c>
      <c r="F72">
        <f t="shared" si="71"/>
        <v>84.418647423483463</v>
      </c>
      <c r="G72">
        <f t="shared" si="71"/>
        <v>87.917789371094429</v>
      </c>
      <c r="H72">
        <f t="shared" si="71"/>
        <v>88.199712222175648</v>
      </c>
      <c r="I72">
        <f t="shared" si="71"/>
        <v>92.885189332590002</v>
      </c>
      <c r="J72">
        <f t="shared" si="71"/>
        <v>94.344794421735983</v>
      </c>
      <c r="K72">
        <f t="shared" si="71"/>
        <v>95.078545071164996</v>
      </c>
      <c r="L72">
        <f t="shared" si="71"/>
        <v>96.479406420351296</v>
      </c>
      <c r="M72">
        <f t="shared" si="71"/>
        <v>96.447115999488432</v>
      </c>
      <c r="N72">
        <f t="shared" ref="N72:O72" si="72">N34/(N34+N53)*100</f>
        <v>89.738321799307968</v>
      </c>
      <c r="O72">
        <f t="shared" si="72"/>
        <v>70.670568774653262</v>
      </c>
      <c r="P72">
        <f t="shared" si="53"/>
        <v>81.986202654326064</v>
      </c>
      <c r="Q72" s="11">
        <f t="shared" si="54"/>
        <v>93.22186809042438</v>
      </c>
      <c r="R72" s="11">
        <f t="shared" si="54"/>
        <v>95.567878330717008</v>
      </c>
      <c r="S72" s="11">
        <f t="shared" si="53"/>
        <v>89.211020753553356</v>
      </c>
      <c r="T72" s="18">
        <f t="shared" si="55"/>
        <v>96.479406420351296</v>
      </c>
      <c r="U72" s="18">
        <f t="shared" si="56"/>
        <v>47.322454608136063</v>
      </c>
      <c r="V72" s="18">
        <f t="shared" si="59"/>
        <v>49.156951812215233</v>
      </c>
      <c r="W72" s="18">
        <f t="shared" si="60"/>
        <v>2.0387658928360781</v>
      </c>
      <c r="X72" s="18">
        <f t="shared" si="61"/>
        <v>1.1656580648533585</v>
      </c>
      <c r="Y72" s="18">
        <f t="shared" si="62"/>
        <v>1.0251658788688618</v>
      </c>
    </row>
    <row r="73" spans="2:25" x14ac:dyDescent="0.2">
      <c r="B73" s="4" t="s">
        <v>72</v>
      </c>
      <c r="C73">
        <f t="shared" si="50"/>
        <v>47.630033557046978</v>
      </c>
      <c r="D73">
        <f t="shared" ref="D73:M73" si="73">D35/(D35+D54)*100</f>
        <v>60.711968109761749</v>
      </c>
      <c r="E73">
        <f t="shared" si="73"/>
        <v>73.778406151936267</v>
      </c>
      <c r="F73">
        <f t="shared" si="73"/>
        <v>82.055866715610236</v>
      </c>
      <c r="G73">
        <f t="shared" si="73"/>
        <v>86.666443827923928</v>
      </c>
      <c r="H73">
        <f t="shared" si="73"/>
        <v>85.811032222829056</v>
      </c>
      <c r="I73">
        <f t="shared" si="73"/>
        <v>90.608131693571636</v>
      </c>
      <c r="J73">
        <f t="shared" si="73"/>
        <v>92.881338534181893</v>
      </c>
      <c r="K73">
        <f t="shared" si="73"/>
        <v>93.651808959511627</v>
      </c>
      <c r="L73">
        <f t="shared" si="73"/>
        <v>95.215652670665534</v>
      </c>
      <c r="M73">
        <f t="shared" si="73"/>
        <v>95.635426402696339</v>
      </c>
      <c r="N73">
        <f t="shared" ref="N73:O73" si="74">N35/(N35+N54)*100</f>
        <v>87.608695652173921</v>
      </c>
      <c r="O73">
        <f t="shared" si="74"/>
        <v>70.853245286297678</v>
      </c>
      <c r="P73">
        <f t="shared" si="53"/>
        <v>79.662895623385083</v>
      </c>
      <c r="Q73" s="11">
        <f t="shared" si="54"/>
        <v>91.126919487902285</v>
      </c>
      <c r="R73" s="11">
        <f t="shared" si="54"/>
        <v>94.315973501513469</v>
      </c>
      <c r="S73" s="11">
        <f t="shared" si="53"/>
        <v>87.075807099459027</v>
      </c>
      <c r="T73" s="18">
        <f t="shared" si="55"/>
        <v>95.635426402696339</v>
      </c>
      <c r="U73" s="18">
        <f t="shared" si="56"/>
        <v>47.630033557046978</v>
      </c>
      <c r="V73" s="18">
        <f t="shared" si="59"/>
        <v>48.005392845649361</v>
      </c>
      <c r="W73" s="18">
        <f t="shared" si="60"/>
        <v>2.0078807269399213</v>
      </c>
      <c r="X73" s="18">
        <f t="shared" si="61"/>
        <v>1.1839385546240044</v>
      </c>
      <c r="Y73" s="18">
        <f t="shared" si="62"/>
        <v>1.0349957403534809</v>
      </c>
    </row>
    <row r="74" spans="2:25" x14ac:dyDescent="0.2">
      <c r="B74" s="4" t="s">
        <v>73</v>
      </c>
      <c r="C74">
        <f t="shared" si="50"/>
        <v>42.382391022874408</v>
      </c>
      <c r="D74">
        <f t="shared" ref="D74:M74" si="75">D36/(D36+D55)*100</f>
        <v>56.75107739430851</v>
      </c>
      <c r="E74">
        <f t="shared" si="75"/>
        <v>68.480338612779903</v>
      </c>
      <c r="F74">
        <f t="shared" si="75"/>
        <v>75.823126653754883</v>
      </c>
      <c r="G74">
        <f t="shared" si="75"/>
        <v>79.835488590975601</v>
      </c>
      <c r="H74">
        <f t="shared" si="75"/>
        <v>77.42229540976858</v>
      </c>
      <c r="I74">
        <f t="shared" si="75"/>
        <v>83.829629762267146</v>
      </c>
      <c r="J74">
        <f t="shared" si="75"/>
        <v>85.832988682934158</v>
      </c>
      <c r="K74">
        <f t="shared" si="75"/>
        <v>86.827548946461192</v>
      </c>
      <c r="L74">
        <f t="shared" si="75"/>
        <v>87.528378991978201</v>
      </c>
      <c r="M74">
        <f t="shared" si="75"/>
        <v>90.651757832174866</v>
      </c>
      <c r="N74">
        <f t="shared" ref="N74:O74" si="76">N36/(N36+N55)*100</f>
        <v>79.532431812972732</v>
      </c>
      <c r="O74">
        <f t="shared" si="76"/>
        <v>66.371919745051386</v>
      </c>
      <c r="P74">
        <f t="shared" si="53"/>
        <v>72.45860471207213</v>
      </c>
      <c r="Q74" s="11">
        <f t="shared" si="54"/>
        <v>84.312410809341515</v>
      </c>
      <c r="R74" s="11">
        <f t="shared" si="54"/>
        <v>87.847564460420926</v>
      </c>
      <c r="S74" s="11">
        <f t="shared" si="53"/>
        <v>79.902478626648858</v>
      </c>
      <c r="T74" s="18">
        <f t="shared" si="55"/>
        <v>90.651757832174866</v>
      </c>
      <c r="U74" s="18">
        <f t="shared" si="56"/>
        <v>42.382391022874408</v>
      </c>
      <c r="V74" s="18">
        <f t="shared" si="59"/>
        <v>48.269366809300458</v>
      </c>
      <c r="W74" s="18">
        <f t="shared" si="60"/>
        <v>2.1389014551644516</v>
      </c>
      <c r="X74" s="18">
        <f t="shared" si="61"/>
        <v>1.2123827778564011</v>
      </c>
      <c r="Y74" s="18">
        <f t="shared" si="62"/>
        <v>1.0419292203501755</v>
      </c>
    </row>
    <row r="75" spans="2:25" x14ac:dyDescent="0.2">
      <c r="B75" s="4" t="s">
        <v>74</v>
      </c>
      <c r="C75">
        <f t="shared" si="50"/>
        <v>32.712927372041271</v>
      </c>
      <c r="D75">
        <f t="shared" ref="D75:M75" si="77">D37/(D37+D56)*100</f>
        <v>46.381512717836287</v>
      </c>
      <c r="E75">
        <f t="shared" si="77"/>
        <v>54.569524602844055</v>
      </c>
      <c r="F75">
        <f t="shared" si="77"/>
        <v>59.061996189359519</v>
      </c>
      <c r="G75">
        <f t="shared" si="77"/>
        <v>62.314033924002658</v>
      </c>
      <c r="H75">
        <f t="shared" si="77"/>
        <v>59.996239123373854</v>
      </c>
      <c r="I75">
        <f t="shared" si="77"/>
        <v>65.174324394961062</v>
      </c>
      <c r="J75">
        <f t="shared" si="77"/>
        <v>66.5095525389643</v>
      </c>
      <c r="K75">
        <f t="shared" si="77"/>
        <v>69.166080450214238</v>
      </c>
      <c r="L75">
        <f t="shared" si="77"/>
        <v>67.273479520066189</v>
      </c>
      <c r="M75">
        <f t="shared" si="77"/>
        <v>75.035652036127402</v>
      </c>
      <c r="N75">
        <f t="shared" ref="N75:O75" si="78">N37/(N37+N56)*100</f>
        <v>62.932837555194055</v>
      </c>
      <c r="O75">
        <f t="shared" si="78"/>
        <v>52.096917008774049</v>
      </c>
      <c r="P75">
        <f t="shared" si="53"/>
        <v>55.793954101979637</v>
      </c>
      <c r="Q75" s="11">
        <f t="shared" si="54"/>
        <v>65.491772252769138</v>
      </c>
      <c r="R75" s="11">
        <f t="shared" si="54"/>
        <v>70.498666119433622</v>
      </c>
      <c r="S75" s="11">
        <f t="shared" si="53"/>
        <v>61.800290340750585</v>
      </c>
      <c r="T75" s="18">
        <f t="shared" si="55"/>
        <v>75.035652036127402</v>
      </c>
      <c r="U75" s="18">
        <f t="shared" si="56"/>
        <v>32.712927372041271</v>
      </c>
      <c r="V75" s="18">
        <f t="shared" si="59"/>
        <v>42.322724664086131</v>
      </c>
      <c r="W75" s="18">
        <f t="shared" si="60"/>
        <v>2.2937614595830409</v>
      </c>
      <c r="X75" s="18">
        <f t="shared" si="61"/>
        <v>1.2635538608820744</v>
      </c>
      <c r="Y75" s="18">
        <f t="shared" si="62"/>
        <v>1.0764507310527511</v>
      </c>
    </row>
    <row r="76" spans="2:25" x14ac:dyDescent="0.2">
      <c r="B76" s="4" t="s">
        <v>75</v>
      </c>
      <c r="C76">
        <f t="shared" si="50"/>
        <v>13.374052232518954</v>
      </c>
      <c r="D76">
        <f t="shared" ref="D76:M76" si="79">D38/(D38+D57)*100</f>
        <v>22.188236266688712</v>
      </c>
      <c r="E76">
        <f t="shared" si="79"/>
        <v>27.347073492738744</v>
      </c>
      <c r="F76">
        <f t="shared" si="79"/>
        <v>30.37055067687756</v>
      </c>
      <c r="G76">
        <f t="shared" si="79"/>
        <v>33.696122243044549</v>
      </c>
      <c r="H76">
        <f t="shared" si="79"/>
        <v>33.505293929790945</v>
      </c>
      <c r="I76">
        <f t="shared" si="79"/>
        <v>31.857188543813521</v>
      </c>
      <c r="J76">
        <f t="shared" si="79"/>
        <v>39.027040077257361</v>
      </c>
      <c r="K76">
        <f t="shared" si="79"/>
        <v>45.06670087224218</v>
      </c>
      <c r="L76">
        <f t="shared" si="79"/>
        <v>41.904949714060344</v>
      </c>
      <c r="M76">
        <f t="shared" si="79"/>
        <v>51.428913785872624</v>
      </c>
      <c r="N76">
        <f t="shared" ref="N76:O76" si="80">N38/(N38+N57)*100</f>
        <v>36.333994896512614</v>
      </c>
      <c r="O76">
        <f t="shared" si="80"/>
        <v>26.599397973459958</v>
      </c>
      <c r="P76">
        <f t="shared" si="53"/>
        <v>28.397350146782873</v>
      </c>
      <c r="Q76" s="11">
        <f t="shared" si="54"/>
        <v>33.487755998462639</v>
      </c>
      <c r="R76" s="11">
        <f t="shared" si="54"/>
        <v>46.550986138092263</v>
      </c>
      <c r="S76" s="11">
        <f t="shared" si="53"/>
        <v>32.732204090937934</v>
      </c>
      <c r="T76" s="18">
        <f t="shared" si="55"/>
        <v>51.428913785872624</v>
      </c>
      <c r="U76" s="18">
        <f t="shared" si="56"/>
        <v>13.374052232518954</v>
      </c>
      <c r="V76" s="18">
        <f t="shared" si="59"/>
        <v>38.054861553353668</v>
      </c>
      <c r="W76" s="18">
        <f t="shared" si="60"/>
        <v>3.845424923705878</v>
      </c>
      <c r="X76" s="18">
        <f t="shared" si="61"/>
        <v>1.6392721819985028</v>
      </c>
      <c r="Y76" s="18">
        <f t="shared" si="62"/>
        <v>1.3900897432550969</v>
      </c>
    </row>
    <row r="77" spans="2:25" x14ac:dyDescent="0.2">
      <c r="B77" s="4" t="s">
        <v>76</v>
      </c>
      <c r="C77">
        <f t="shared" si="50"/>
        <v>5.2865213882163031</v>
      </c>
      <c r="D77">
        <f t="shared" ref="D77:M77" si="81">D39/(D39+D58)*100</f>
        <v>10.111691510595829</v>
      </c>
      <c r="E77">
        <f t="shared" si="81"/>
        <v>12.797162576687116</v>
      </c>
      <c r="F77">
        <f t="shared" si="81"/>
        <v>14.60028590279305</v>
      </c>
      <c r="G77">
        <f t="shared" si="81"/>
        <v>16.725452269882808</v>
      </c>
      <c r="H77">
        <f t="shared" si="81"/>
        <v>15.577813759084233</v>
      </c>
      <c r="I77">
        <f t="shared" si="81"/>
        <v>12.886235131267156</v>
      </c>
      <c r="J77">
        <f t="shared" si="81"/>
        <v>20.767838430027627</v>
      </c>
      <c r="K77">
        <f t="shared" si="81"/>
        <v>26.655162254303633</v>
      </c>
      <c r="L77">
        <f t="shared" si="81"/>
        <v>23.994147768836868</v>
      </c>
      <c r="M77">
        <f t="shared" si="81"/>
        <v>31.759966948977485</v>
      </c>
      <c r="N77">
        <f t="shared" ref="N77:O77" si="82">N39/(N39+N58)*100</f>
        <v>17.724329324699355</v>
      </c>
      <c r="O77">
        <f t="shared" si="82"/>
        <v>12.141233000128706</v>
      </c>
      <c r="P77">
        <f t="shared" si="53"/>
        <v>12.92183443899625</v>
      </c>
      <c r="Q77" s="11">
        <f t="shared" si="54"/>
        <v>14.443712349397591</v>
      </c>
      <c r="R77" s="11">
        <f t="shared" si="54"/>
        <v>27.820317899101589</v>
      </c>
      <c r="S77" s="11">
        <f t="shared" si="53"/>
        <v>15.140690070147103</v>
      </c>
      <c r="T77" s="18">
        <f t="shared" si="55"/>
        <v>31.759966948977485</v>
      </c>
      <c r="U77" s="18">
        <f t="shared" si="56"/>
        <v>5.2865213882163031</v>
      </c>
      <c r="V77" s="18">
        <f t="shared" si="59"/>
        <v>26.473445560761181</v>
      </c>
      <c r="W77" s="18">
        <f t="shared" si="60"/>
        <v>6.0077250457684137</v>
      </c>
      <c r="X77" s="18">
        <f t="shared" si="61"/>
        <v>2.1529696909862772</v>
      </c>
      <c r="Y77" s="18">
        <f t="shared" si="62"/>
        <v>1.9261196308899007</v>
      </c>
    </row>
    <row r="78" spans="2:25" x14ac:dyDescent="0.2">
      <c r="B78" s="4" t="s">
        <v>77</v>
      </c>
      <c r="C78">
        <f t="shared" si="50"/>
        <v>2.7228721258572004</v>
      </c>
      <c r="D78">
        <f t="shared" ref="D78:M78" si="83">D40/(D40+D59)*100</f>
        <v>5.602014634609902</v>
      </c>
      <c r="E78">
        <f t="shared" si="83"/>
        <v>6.9232256816863273</v>
      </c>
      <c r="F78">
        <f t="shared" si="83"/>
        <v>7.5102074483441248</v>
      </c>
      <c r="G78">
        <f t="shared" si="83"/>
        <v>8.6151882578174863</v>
      </c>
      <c r="H78">
        <f t="shared" si="83"/>
        <v>7.8535653431094126</v>
      </c>
      <c r="I78">
        <f t="shared" si="83"/>
        <v>5.9589546198535892</v>
      </c>
      <c r="J78">
        <f t="shared" si="83"/>
        <v>10.503069321754754</v>
      </c>
      <c r="K78">
        <f t="shared" si="83"/>
        <v>14.707552526973311</v>
      </c>
      <c r="L78">
        <f t="shared" si="83"/>
        <v>11.976487876561352</v>
      </c>
      <c r="M78">
        <f t="shared" si="83"/>
        <v>18.088006230529597</v>
      </c>
      <c r="N78">
        <f t="shared" ref="N78:O78" si="84">N40/(N40+N59)*100</f>
        <v>9.2481383617583468</v>
      </c>
      <c r="O78">
        <f t="shared" si="84"/>
        <v>5.5092633631770234</v>
      </c>
      <c r="P78">
        <f t="shared" si="53"/>
        <v>6.5222389882877057</v>
      </c>
      <c r="Q78" s="11">
        <f t="shared" si="54"/>
        <v>6.8392429845551455</v>
      </c>
      <c r="R78" s="11">
        <f t="shared" si="54"/>
        <v>15.370415350983727</v>
      </c>
      <c r="S78" s="11">
        <f t="shared" si="53"/>
        <v>7.414192645708539</v>
      </c>
      <c r="T78" s="18">
        <f t="shared" si="55"/>
        <v>18.088006230529597</v>
      </c>
      <c r="U78" s="18">
        <f t="shared" si="56"/>
        <v>2.7228721258572004</v>
      </c>
      <c r="V78" s="18">
        <f t="shared" si="59"/>
        <v>15.365134104672396</v>
      </c>
      <c r="W78" s="18">
        <f t="shared" si="60"/>
        <v>6.6429877697011666</v>
      </c>
      <c r="X78" s="18">
        <f t="shared" si="61"/>
        <v>2.3566163979248707</v>
      </c>
      <c r="Y78" s="18">
        <f t="shared" si="62"/>
        <v>2.2473854760964436</v>
      </c>
    </row>
    <row r="79" spans="2:25" x14ac:dyDescent="0.2">
      <c r="B79" s="4" t="s">
        <v>8</v>
      </c>
      <c r="C79">
        <f t="shared" si="50"/>
        <v>31.967125854323246</v>
      </c>
      <c r="D79">
        <f t="shared" ref="D79:M79" si="85">D41/(D41+D60)*100</f>
        <v>33.893238979651798</v>
      </c>
      <c r="E79">
        <f t="shared" si="85"/>
        <v>49.791022045682496</v>
      </c>
      <c r="F79">
        <f t="shared" si="85"/>
        <v>66.087842084084983</v>
      </c>
      <c r="G79">
        <f t="shared" si="85"/>
        <v>67.985356608948479</v>
      </c>
      <c r="H79">
        <f t="shared" si="85"/>
        <v>75.878953256924291</v>
      </c>
      <c r="I79">
        <f t="shared" si="85"/>
        <v>80.875163384348895</v>
      </c>
      <c r="J79">
        <f t="shared" si="85"/>
        <v>82.484702494670103</v>
      </c>
      <c r="K79">
        <f t="shared" si="85"/>
        <v>87.332323594590889</v>
      </c>
      <c r="L79">
        <f t="shared" si="85"/>
        <v>87.164706429268747</v>
      </c>
      <c r="M79">
        <f t="shared" si="85"/>
        <v>87.647876791114925</v>
      </c>
      <c r="N79">
        <f t="shared" ref="N79:O79" si="86">N41/(N41+N60)*100</f>
        <v>74.542457062960409</v>
      </c>
      <c r="O79">
        <f t="shared" si="86"/>
        <v>47.178192285403149</v>
      </c>
      <c r="P79">
        <f t="shared" si="53"/>
        <v>63.438394742441183</v>
      </c>
      <c r="Q79" s="11">
        <f t="shared" si="54"/>
        <v>81.241750285451459</v>
      </c>
      <c r="R79" s="11">
        <f t="shared" si="54"/>
        <v>87.392240860049256</v>
      </c>
      <c r="S79" s="11">
        <f t="shared" si="53"/>
        <v>73.890058133448278</v>
      </c>
      <c r="T79" s="18">
        <f t="shared" si="55"/>
        <v>87.647876791114925</v>
      </c>
      <c r="U79" s="18">
        <f t="shared" si="56"/>
        <v>31.967125854323246</v>
      </c>
      <c r="V79" s="18">
        <f t="shared" si="59"/>
        <v>55.680750936791682</v>
      </c>
      <c r="W79" s="18">
        <f t="shared" si="60"/>
        <v>2.7418128608287566</v>
      </c>
      <c r="X79" s="18">
        <f t="shared" si="61"/>
        <v>1.3775922485879457</v>
      </c>
      <c r="Y79" s="18">
        <f t="shared" si="62"/>
        <v>1.0757060323415903</v>
      </c>
    </row>
    <row r="80" spans="2:25" s="15" customFormat="1" x14ac:dyDescent="0.2">
      <c r="B80" s="16" t="s">
        <v>82</v>
      </c>
      <c r="C80" s="15">
        <f t="shared" si="50"/>
        <v>47.154552220292736</v>
      </c>
      <c r="D80" s="15">
        <f t="shared" ref="D80:M80" si="87">D42/(D42+D61)*100</f>
        <v>59.906301949523957</v>
      </c>
      <c r="E80" s="15">
        <f t="shared" si="87"/>
        <v>74.402079867583993</v>
      </c>
      <c r="F80" s="15">
        <f t="shared" si="87"/>
        <v>83.898753984915643</v>
      </c>
      <c r="G80" s="15">
        <f t="shared" si="87"/>
        <v>87.37886479003231</v>
      </c>
      <c r="H80" s="15">
        <f t="shared" si="87"/>
        <v>89.027225248026625</v>
      </c>
      <c r="I80" s="15">
        <f t="shared" si="87"/>
        <v>93.777667158527265</v>
      </c>
      <c r="J80" s="15">
        <f t="shared" si="87"/>
        <v>94.263554027537126</v>
      </c>
      <c r="K80" s="15">
        <f t="shared" si="87"/>
        <v>94.945759676848439</v>
      </c>
      <c r="L80" s="15">
        <f t="shared" si="87"/>
        <v>96.496828209324661</v>
      </c>
      <c r="M80" s="15">
        <f t="shared" si="87"/>
        <v>94.884651474253772</v>
      </c>
      <c r="N80" s="15">
        <f t="shared" ref="N80:O80" si="88">N42/(N42+N61)*100</f>
        <v>90.485829959514177</v>
      </c>
      <c r="O80" s="15">
        <f t="shared" si="88"/>
        <v>65.827188700799667</v>
      </c>
      <c r="P80" s="15">
        <f t="shared" si="53"/>
        <v>82.535022684731061</v>
      </c>
      <c r="Q80" s="15">
        <f t="shared" si="54"/>
        <v>93.892582095292269</v>
      </c>
      <c r="R80" s="15">
        <f t="shared" si="54"/>
        <v>95.042156530667583</v>
      </c>
      <c r="S80" s="15">
        <f t="shared" si="53"/>
        <v>89.891658564852463</v>
      </c>
      <c r="T80" s="18">
        <f t="shared" si="55"/>
        <v>96.496828209324661</v>
      </c>
      <c r="U80" s="18">
        <f t="shared" si="56"/>
        <v>47.154552220292736</v>
      </c>
      <c r="V80" s="18">
        <f t="shared" si="59"/>
        <v>49.342275989031926</v>
      </c>
      <c r="W80" s="18">
        <f t="shared" si="60"/>
        <v>2.0463947522716102</v>
      </c>
      <c r="X80" s="18">
        <f t="shared" si="61"/>
        <v>1.15153729215913</v>
      </c>
      <c r="Y80" s="18">
        <f t="shared" si="62"/>
        <v>1.0122435064594197</v>
      </c>
    </row>
    <row r="83" spans="2:19" x14ac:dyDescent="0.2">
      <c r="B83" s="15" t="s">
        <v>78</v>
      </c>
      <c r="P83" s="14"/>
    </row>
    <row r="84" spans="2:19" x14ac:dyDescent="0.2">
      <c r="B84" s="6"/>
      <c r="C84" s="14" t="s">
        <v>56</v>
      </c>
      <c r="D84" s="14" t="s">
        <v>57</v>
      </c>
      <c r="E84" s="14" t="s">
        <v>58</v>
      </c>
      <c r="F84" s="14" t="s">
        <v>59</v>
      </c>
      <c r="G84" s="14" t="s">
        <v>60</v>
      </c>
      <c r="H84" s="14" t="s">
        <v>61</v>
      </c>
      <c r="I84" s="14" t="s">
        <v>62</v>
      </c>
      <c r="J84" s="14" t="s">
        <v>22</v>
      </c>
      <c r="K84" s="14" t="s">
        <v>21</v>
      </c>
      <c r="L84" s="14" t="s">
        <v>20</v>
      </c>
      <c r="M84" s="14" t="s">
        <v>19</v>
      </c>
      <c r="N84" s="14" t="s">
        <v>83</v>
      </c>
      <c r="O84" s="14" t="s">
        <v>16</v>
      </c>
      <c r="P84" s="14" t="s">
        <v>63</v>
      </c>
      <c r="Q84" s="14" t="s">
        <v>86</v>
      </c>
      <c r="R84" s="14" t="s">
        <v>85</v>
      </c>
      <c r="S84" s="14" t="s">
        <v>87</v>
      </c>
    </row>
    <row r="85" spans="2:19" x14ac:dyDescent="0.2">
      <c r="B85" s="4" t="s">
        <v>34</v>
      </c>
      <c r="C85">
        <f t="shared" ref="C85:C98" si="89">NO9</f>
        <v>89</v>
      </c>
      <c r="D85">
        <f t="shared" ref="D85:D98" si="90">LC9</f>
        <v>557</v>
      </c>
      <c r="E85">
        <f t="shared" ref="E85:E98" si="91">IQ9</f>
        <v>3518</v>
      </c>
      <c r="F85">
        <f t="shared" ref="F85:F98" si="92">GE9</f>
        <v>25100</v>
      </c>
      <c r="G85">
        <f t="shared" ref="G85:G98" si="93">DS9</f>
        <v>14803</v>
      </c>
      <c r="H85">
        <f t="shared" ref="H85:H98" si="94">BG9</f>
        <v>34263</v>
      </c>
      <c r="I85">
        <f t="shared" ref="I85:I98" si="95">UA9</f>
        <v>17438</v>
      </c>
      <c r="J85">
        <f t="shared" ref="J85:J98" si="96">TS9</f>
        <v>601</v>
      </c>
      <c r="K85">
        <f t="shared" ref="K85:K98" si="97">TK9</f>
        <v>135</v>
      </c>
      <c r="L85">
        <f t="shared" ref="L85:L98" si="98">TC9</f>
        <v>13</v>
      </c>
      <c r="M85">
        <f t="shared" ref="M85:M98" si="99">SU9</f>
        <v>21</v>
      </c>
      <c r="N85">
        <f>UI9</f>
        <v>437</v>
      </c>
      <c r="O85">
        <f>UQ9</f>
        <v>1917</v>
      </c>
      <c r="P85">
        <f>C85+D85+E85+F85+G85+H85+N85+O85</f>
        <v>80684</v>
      </c>
      <c r="Q85" s="11">
        <f t="shared" ref="Q85:Q98" si="100">I85+J85</f>
        <v>18039</v>
      </c>
      <c r="R85" s="11">
        <f t="shared" ref="R85:R98" si="101">K85+L85+M85</f>
        <v>169</v>
      </c>
      <c r="S85" s="11">
        <f>SUM(C85:O85)</f>
        <v>98892</v>
      </c>
    </row>
    <row r="86" spans="2:19" x14ac:dyDescent="0.2">
      <c r="B86" s="4" t="s">
        <v>35</v>
      </c>
      <c r="C86">
        <f t="shared" si="89"/>
        <v>280</v>
      </c>
      <c r="D86">
        <f t="shared" si="90"/>
        <v>1194</v>
      </c>
      <c r="E86">
        <f t="shared" si="91"/>
        <v>4415</v>
      </c>
      <c r="F86">
        <f t="shared" si="92"/>
        <v>27180</v>
      </c>
      <c r="G86">
        <f t="shared" si="93"/>
        <v>19569</v>
      </c>
      <c r="H86">
        <f t="shared" si="94"/>
        <v>89027</v>
      </c>
      <c r="I86">
        <f t="shared" si="95"/>
        <v>112813</v>
      </c>
      <c r="J86">
        <f t="shared" si="96"/>
        <v>16413</v>
      </c>
      <c r="K86">
        <f t="shared" si="97"/>
        <v>38567</v>
      </c>
      <c r="L86">
        <f t="shared" si="98"/>
        <v>851</v>
      </c>
      <c r="M86">
        <f t="shared" si="99"/>
        <v>2047</v>
      </c>
      <c r="N86">
        <f t="shared" ref="N86:N98" si="102">UI10</f>
        <v>3142</v>
      </c>
      <c r="O86">
        <f t="shared" ref="O86:O98" si="103">UQ10</f>
        <v>5963</v>
      </c>
      <c r="P86">
        <f t="shared" ref="P86:P98" si="104">C86+D86+E86+F86+G86+H86+N86+O86</f>
        <v>150770</v>
      </c>
      <c r="Q86" s="11">
        <f t="shared" si="100"/>
        <v>129226</v>
      </c>
      <c r="R86" s="11">
        <f t="shared" si="101"/>
        <v>41465</v>
      </c>
      <c r="S86" s="11">
        <f t="shared" ref="S86:S98" si="105">SUM(C86:O86)</f>
        <v>321461</v>
      </c>
    </row>
    <row r="87" spans="2:19" x14ac:dyDescent="0.2">
      <c r="B87" s="4" t="s">
        <v>36</v>
      </c>
      <c r="C87">
        <f t="shared" si="89"/>
        <v>538</v>
      </c>
      <c r="D87">
        <f t="shared" si="90"/>
        <v>1773</v>
      </c>
      <c r="E87">
        <f t="shared" si="91"/>
        <v>5556</v>
      </c>
      <c r="F87">
        <f t="shared" si="92"/>
        <v>27246</v>
      </c>
      <c r="G87">
        <f t="shared" si="93"/>
        <v>16177</v>
      </c>
      <c r="H87">
        <f t="shared" si="94"/>
        <v>78207</v>
      </c>
      <c r="I87">
        <f t="shared" si="95"/>
        <v>147480</v>
      </c>
      <c r="J87">
        <f t="shared" si="96"/>
        <v>38167</v>
      </c>
      <c r="K87">
        <f t="shared" si="97"/>
        <v>109590</v>
      </c>
      <c r="L87">
        <f t="shared" si="98"/>
        <v>5832</v>
      </c>
      <c r="M87">
        <f t="shared" si="99"/>
        <v>23608</v>
      </c>
      <c r="N87">
        <f t="shared" si="102"/>
        <v>5475</v>
      </c>
      <c r="O87">
        <f t="shared" si="103"/>
        <v>7673</v>
      </c>
      <c r="P87">
        <f t="shared" si="104"/>
        <v>142645</v>
      </c>
      <c r="Q87" s="11">
        <f t="shared" si="100"/>
        <v>185647</v>
      </c>
      <c r="R87" s="11">
        <f t="shared" si="101"/>
        <v>139030</v>
      </c>
      <c r="S87" s="11">
        <f t="shared" si="105"/>
        <v>467322</v>
      </c>
    </row>
    <row r="88" spans="2:19" x14ac:dyDescent="0.2">
      <c r="B88" s="4" t="s">
        <v>37</v>
      </c>
      <c r="C88">
        <f t="shared" si="89"/>
        <v>599</v>
      </c>
      <c r="D88">
        <f t="shared" si="90"/>
        <v>2227</v>
      </c>
      <c r="E88">
        <f t="shared" si="91"/>
        <v>6141</v>
      </c>
      <c r="F88">
        <f t="shared" si="92"/>
        <v>29418</v>
      </c>
      <c r="G88">
        <f t="shared" si="93"/>
        <v>16836</v>
      </c>
      <c r="H88">
        <f t="shared" si="94"/>
        <v>74296</v>
      </c>
      <c r="I88">
        <f t="shared" si="95"/>
        <v>142573</v>
      </c>
      <c r="J88">
        <f t="shared" si="96"/>
        <v>43371</v>
      </c>
      <c r="K88">
        <f t="shared" si="97"/>
        <v>112570</v>
      </c>
      <c r="L88">
        <f t="shared" si="98"/>
        <v>9383</v>
      </c>
      <c r="M88">
        <f t="shared" si="99"/>
        <v>37194</v>
      </c>
      <c r="N88">
        <f t="shared" si="102"/>
        <v>6208</v>
      </c>
      <c r="O88">
        <f t="shared" si="103"/>
        <v>7808</v>
      </c>
      <c r="P88">
        <f t="shared" si="104"/>
        <v>143533</v>
      </c>
      <c r="Q88" s="11">
        <f t="shared" si="100"/>
        <v>185944</v>
      </c>
      <c r="R88" s="11">
        <f t="shared" si="101"/>
        <v>159147</v>
      </c>
      <c r="S88" s="11">
        <f t="shared" si="105"/>
        <v>488624</v>
      </c>
    </row>
    <row r="89" spans="2:19" x14ac:dyDescent="0.2">
      <c r="B89" s="4" t="s">
        <v>38</v>
      </c>
      <c r="C89">
        <f t="shared" si="89"/>
        <v>610</v>
      </c>
      <c r="D89">
        <f t="shared" si="90"/>
        <v>2932</v>
      </c>
      <c r="E89">
        <f t="shared" si="91"/>
        <v>7561</v>
      </c>
      <c r="F89">
        <f t="shared" si="92"/>
        <v>35136</v>
      </c>
      <c r="G89">
        <f t="shared" si="93"/>
        <v>19041</v>
      </c>
      <c r="H89">
        <f t="shared" si="94"/>
        <v>75701</v>
      </c>
      <c r="I89">
        <f t="shared" si="95"/>
        <v>153685</v>
      </c>
      <c r="J89">
        <f t="shared" si="96"/>
        <v>51397</v>
      </c>
      <c r="K89">
        <f t="shared" si="97"/>
        <v>108406</v>
      </c>
      <c r="L89">
        <f t="shared" si="98"/>
        <v>11106</v>
      </c>
      <c r="M89">
        <f t="shared" si="99"/>
        <v>35987</v>
      </c>
      <c r="N89">
        <f t="shared" si="102"/>
        <v>6287</v>
      </c>
      <c r="O89">
        <f t="shared" si="103"/>
        <v>9193</v>
      </c>
      <c r="P89">
        <f t="shared" si="104"/>
        <v>156461</v>
      </c>
      <c r="Q89" s="11">
        <f t="shared" si="100"/>
        <v>205082</v>
      </c>
      <c r="R89" s="11">
        <f t="shared" si="101"/>
        <v>155499</v>
      </c>
      <c r="S89" s="11">
        <f t="shared" si="105"/>
        <v>517042</v>
      </c>
    </row>
    <row r="90" spans="2:19" x14ac:dyDescent="0.2">
      <c r="B90" s="4" t="s">
        <v>39</v>
      </c>
      <c r="C90">
        <f t="shared" si="89"/>
        <v>874</v>
      </c>
      <c r="D90">
        <f t="shared" si="90"/>
        <v>4290</v>
      </c>
      <c r="E90">
        <f t="shared" si="91"/>
        <v>11208</v>
      </c>
      <c r="F90">
        <f t="shared" si="92"/>
        <v>51018</v>
      </c>
      <c r="G90">
        <f t="shared" si="93"/>
        <v>24026</v>
      </c>
      <c r="H90">
        <f t="shared" si="94"/>
        <v>62577</v>
      </c>
      <c r="I90">
        <f t="shared" si="95"/>
        <v>156896</v>
      </c>
      <c r="J90">
        <f t="shared" si="96"/>
        <v>52433</v>
      </c>
      <c r="K90">
        <f t="shared" si="97"/>
        <v>91394</v>
      </c>
      <c r="L90">
        <f t="shared" si="98"/>
        <v>11628</v>
      </c>
      <c r="M90">
        <f t="shared" si="99"/>
        <v>33975</v>
      </c>
      <c r="N90">
        <f t="shared" si="102"/>
        <v>6642</v>
      </c>
      <c r="O90">
        <f t="shared" si="103"/>
        <v>10388</v>
      </c>
      <c r="P90">
        <f t="shared" si="104"/>
        <v>171023</v>
      </c>
      <c r="Q90" s="11">
        <f t="shared" si="100"/>
        <v>209329</v>
      </c>
      <c r="R90" s="11">
        <f t="shared" si="101"/>
        <v>136997</v>
      </c>
      <c r="S90" s="11">
        <f t="shared" si="105"/>
        <v>517349</v>
      </c>
    </row>
    <row r="91" spans="2:19" x14ac:dyDescent="0.2">
      <c r="B91" s="4" t="s">
        <v>40</v>
      </c>
      <c r="C91">
        <f t="shared" si="89"/>
        <v>1158</v>
      </c>
      <c r="D91">
        <f t="shared" si="90"/>
        <v>6208</v>
      </c>
      <c r="E91">
        <f t="shared" si="91"/>
        <v>14949</v>
      </c>
      <c r="F91">
        <f t="shared" si="92"/>
        <v>59931</v>
      </c>
      <c r="G91">
        <f t="shared" si="93"/>
        <v>24383</v>
      </c>
      <c r="H91">
        <f t="shared" si="94"/>
        <v>49720</v>
      </c>
      <c r="I91">
        <f t="shared" si="95"/>
        <v>157426</v>
      </c>
      <c r="J91">
        <f t="shared" si="96"/>
        <v>48925</v>
      </c>
      <c r="K91">
        <f t="shared" si="97"/>
        <v>75272</v>
      </c>
      <c r="L91">
        <f t="shared" si="98"/>
        <v>10740</v>
      </c>
      <c r="M91">
        <f t="shared" si="99"/>
        <v>32511</v>
      </c>
      <c r="N91">
        <f t="shared" si="102"/>
        <v>6433</v>
      </c>
      <c r="O91">
        <f t="shared" si="103"/>
        <v>11396</v>
      </c>
      <c r="P91">
        <f t="shared" si="104"/>
        <v>174178</v>
      </c>
      <c r="Q91" s="11">
        <f t="shared" si="100"/>
        <v>206351</v>
      </c>
      <c r="R91" s="11">
        <f t="shared" si="101"/>
        <v>118523</v>
      </c>
      <c r="S91" s="11">
        <f t="shared" si="105"/>
        <v>499052</v>
      </c>
    </row>
    <row r="92" spans="2:19" x14ac:dyDescent="0.2">
      <c r="B92" s="4" t="s">
        <v>41</v>
      </c>
      <c r="C92">
        <f t="shared" si="89"/>
        <v>1334</v>
      </c>
      <c r="D92">
        <f t="shared" si="90"/>
        <v>8745</v>
      </c>
      <c r="E92">
        <f t="shared" si="91"/>
        <v>15633</v>
      </c>
      <c r="F92">
        <f t="shared" si="92"/>
        <v>52991</v>
      </c>
      <c r="G92">
        <f t="shared" si="93"/>
        <v>20447</v>
      </c>
      <c r="H92">
        <f t="shared" si="94"/>
        <v>48819</v>
      </c>
      <c r="I92">
        <f t="shared" si="95"/>
        <v>142806</v>
      </c>
      <c r="J92">
        <f t="shared" si="96"/>
        <v>44226</v>
      </c>
      <c r="K92">
        <f t="shared" si="97"/>
        <v>68808</v>
      </c>
      <c r="L92">
        <f t="shared" si="98"/>
        <v>11015</v>
      </c>
      <c r="M92">
        <f t="shared" si="99"/>
        <v>28848</v>
      </c>
      <c r="N92">
        <f t="shared" si="102"/>
        <v>6217</v>
      </c>
      <c r="O92">
        <f t="shared" si="103"/>
        <v>11172</v>
      </c>
      <c r="P92">
        <f t="shared" si="104"/>
        <v>165358</v>
      </c>
      <c r="Q92" s="11">
        <f t="shared" si="100"/>
        <v>187032</v>
      </c>
      <c r="R92" s="11">
        <f t="shared" si="101"/>
        <v>108671</v>
      </c>
      <c r="S92" s="11">
        <f t="shared" si="105"/>
        <v>461061</v>
      </c>
    </row>
    <row r="93" spans="2:19" x14ac:dyDescent="0.2">
      <c r="B93" s="4" t="s">
        <v>42</v>
      </c>
      <c r="C93">
        <f t="shared" si="89"/>
        <v>1162</v>
      </c>
      <c r="D93">
        <f t="shared" si="90"/>
        <v>10726</v>
      </c>
      <c r="E93">
        <f t="shared" si="91"/>
        <v>14304</v>
      </c>
      <c r="F93">
        <f t="shared" si="92"/>
        <v>41210</v>
      </c>
      <c r="G93">
        <f t="shared" si="93"/>
        <v>15102</v>
      </c>
      <c r="H93">
        <f t="shared" si="94"/>
        <v>38933</v>
      </c>
      <c r="I93">
        <f t="shared" si="95"/>
        <v>106182</v>
      </c>
      <c r="J93">
        <f t="shared" si="96"/>
        <v>34851</v>
      </c>
      <c r="K93">
        <f t="shared" si="97"/>
        <v>52007</v>
      </c>
      <c r="L93">
        <f t="shared" si="98"/>
        <v>8723</v>
      </c>
      <c r="M93">
        <f t="shared" si="99"/>
        <v>21778</v>
      </c>
      <c r="N93">
        <f t="shared" si="102"/>
        <v>5002</v>
      </c>
      <c r="O93">
        <f t="shared" si="103"/>
        <v>9977</v>
      </c>
      <c r="P93">
        <f t="shared" si="104"/>
        <v>136416</v>
      </c>
      <c r="Q93" s="11">
        <f t="shared" si="100"/>
        <v>141033</v>
      </c>
      <c r="R93" s="11">
        <f t="shared" si="101"/>
        <v>82508</v>
      </c>
      <c r="S93" s="11">
        <f t="shared" si="105"/>
        <v>359957</v>
      </c>
    </row>
    <row r="94" spans="2:19" x14ac:dyDescent="0.2">
      <c r="B94" s="4" t="s">
        <v>43</v>
      </c>
      <c r="C94">
        <f t="shared" si="89"/>
        <v>911</v>
      </c>
      <c r="D94">
        <f t="shared" si="90"/>
        <v>13442</v>
      </c>
      <c r="E94">
        <f t="shared" si="91"/>
        <v>12003</v>
      </c>
      <c r="F94">
        <f t="shared" si="92"/>
        <v>26922</v>
      </c>
      <c r="G94">
        <f t="shared" si="93"/>
        <v>8420</v>
      </c>
      <c r="H94">
        <f t="shared" si="94"/>
        <v>22713</v>
      </c>
      <c r="I94">
        <f t="shared" si="95"/>
        <v>66054</v>
      </c>
      <c r="J94">
        <f t="shared" si="96"/>
        <v>20290</v>
      </c>
      <c r="K94">
        <f t="shared" si="97"/>
        <v>27417</v>
      </c>
      <c r="L94">
        <f t="shared" si="98"/>
        <v>3863</v>
      </c>
      <c r="M94">
        <f t="shared" si="99"/>
        <v>12675</v>
      </c>
      <c r="N94">
        <f t="shared" si="102"/>
        <v>3499</v>
      </c>
      <c r="O94">
        <f t="shared" si="103"/>
        <v>7982</v>
      </c>
      <c r="P94">
        <f t="shared" si="104"/>
        <v>95892</v>
      </c>
      <c r="Q94" s="11">
        <f t="shared" si="100"/>
        <v>86344</v>
      </c>
      <c r="R94" s="11">
        <f t="shared" si="101"/>
        <v>43955</v>
      </c>
      <c r="S94" s="11">
        <f t="shared" si="105"/>
        <v>226191</v>
      </c>
    </row>
    <row r="95" spans="2:19" x14ac:dyDescent="0.2">
      <c r="B95" s="4" t="s">
        <v>44</v>
      </c>
      <c r="C95">
        <f t="shared" si="89"/>
        <v>340</v>
      </c>
      <c r="D95">
        <f t="shared" si="90"/>
        <v>6084</v>
      </c>
      <c r="E95">
        <f t="shared" si="91"/>
        <v>4089</v>
      </c>
      <c r="F95">
        <f t="shared" si="92"/>
        <v>9036</v>
      </c>
      <c r="G95">
        <f t="shared" si="93"/>
        <v>2387</v>
      </c>
      <c r="H95">
        <f t="shared" si="94"/>
        <v>7374</v>
      </c>
      <c r="I95">
        <f t="shared" si="95"/>
        <v>19091</v>
      </c>
      <c r="J95">
        <f t="shared" si="96"/>
        <v>6320</v>
      </c>
      <c r="K95">
        <f t="shared" si="97"/>
        <v>8602</v>
      </c>
      <c r="L95">
        <f t="shared" si="98"/>
        <v>976</v>
      </c>
      <c r="M95">
        <f t="shared" si="99"/>
        <v>4324</v>
      </c>
      <c r="N95">
        <f t="shared" si="102"/>
        <v>1328</v>
      </c>
      <c r="O95">
        <f t="shared" si="103"/>
        <v>3357</v>
      </c>
      <c r="P95">
        <f t="shared" si="104"/>
        <v>33995</v>
      </c>
      <c r="Q95" s="11">
        <f t="shared" si="100"/>
        <v>25411</v>
      </c>
      <c r="R95" s="11">
        <f t="shared" si="101"/>
        <v>13902</v>
      </c>
      <c r="S95" s="11">
        <f t="shared" si="105"/>
        <v>73308</v>
      </c>
    </row>
    <row r="96" spans="2:19" x14ac:dyDescent="0.2">
      <c r="B96" s="4" t="s">
        <v>45</v>
      </c>
      <c r="C96">
        <f t="shared" si="89"/>
        <v>109</v>
      </c>
      <c r="D96">
        <f t="shared" si="90"/>
        <v>2158</v>
      </c>
      <c r="E96">
        <f t="shared" si="91"/>
        <v>1146</v>
      </c>
      <c r="F96">
        <f t="shared" si="92"/>
        <v>2327</v>
      </c>
      <c r="G96">
        <f t="shared" si="93"/>
        <v>627</v>
      </c>
      <c r="H96">
        <f t="shared" si="94"/>
        <v>1730</v>
      </c>
      <c r="I96">
        <f t="shared" si="95"/>
        <v>4313</v>
      </c>
      <c r="J96">
        <f t="shared" si="96"/>
        <v>1561</v>
      </c>
      <c r="K96">
        <f t="shared" si="97"/>
        <v>2360</v>
      </c>
      <c r="L96">
        <f t="shared" si="98"/>
        <v>214</v>
      </c>
      <c r="M96">
        <f t="shared" si="99"/>
        <v>1070</v>
      </c>
      <c r="N96">
        <f t="shared" si="102"/>
        <v>382</v>
      </c>
      <c r="O96">
        <f t="shared" si="103"/>
        <v>1120</v>
      </c>
      <c r="P96">
        <f t="shared" si="104"/>
        <v>9599</v>
      </c>
      <c r="Q96" s="11">
        <f t="shared" si="100"/>
        <v>5874</v>
      </c>
      <c r="R96" s="11">
        <f t="shared" si="101"/>
        <v>3644</v>
      </c>
      <c r="S96" s="11">
        <f t="shared" si="105"/>
        <v>19117</v>
      </c>
    </row>
    <row r="97" spans="2:19" x14ac:dyDescent="0.2">
      <c r="B97" s="4" t="s">
        <v>46</v>
      </c>
      <c r="C97">
        <f t="shared" si="89"/>
        <v>45</v>
      </c>
      <c r="D97">
        <f t="shared" si="90"/>
        <v>958</v>
      </c>
      <c r="E97">
        <f t="shared" si="91"/>
        <v>402</v>
      </c>
      <c r="F97">
        <f t="shared" si="92"/>
        <v>714</v>
      </c>
      <c r="G97">
        <f t="shared" si="93"/>
        <v>204</v>
      </c>
      <c r="H97">
        <f t="shared" si="94"/>
        <v>532</v>
      </c>
      <c r="I97">
        <f t="shared" si="95"/>
        <v>1068</v>
      </c>
      <c r="J97">
        <f t="shared" si="96"/>
        <v>406</v>
      </c>
      <c r="K97">
        <f t="shared" si="97"/>
        <v>595</v>
      </c>
      <c r="L97">
        <f t="shared" si="98"/>
        <v>39</v>
      </c>
      <c r="M97">
        <f t="shared" si="99"/>
        <v>262</v>
      </c>
      <c r="N97">
        <f t="shared" si="102"/>
        <v>119</v>
      </c>
      <c r="O97">
        <f t="shared" si="103"/>
        <v>361</v>
      </c>
      <c r="P97">
        <f t="shared" si="104"/>
        <v>3335</v>
      </c>
      <c r="Q97" s="11">
        <f t="shared" si="100"/>
        <v>1474</v>
      </c>
      <c r="R97" s="11">
        <f t="shared" si="101"/>
        <v>896</v>
      </c>
      <c r="S97" s="11">
        <f t="shared" si="105"/>
        <v>5705</v>
      </c>
    </row>
    <row r="98" spans="2:19" x14ac:dyDescent="0.2">
      <c r="B98" s="4" t="s">
        <v>8</v>
      </c>
      <c r="C98">
        <f t="shared" si="89"/>
        <v>8049</v>
      </c>
      <c r="D98">
        <f t="shared" si="90"/>
        <v>61294</v>
      </c>
      <c r="E98">
        <f t="shared" si="91"/>
        <v>100925</v>
      </c>
      <c r="F98">
        <f t="shared" si="92"/>
        <v>388229</v>
      </c>
      <c r="G98">
        <f t="shared" si="93"/>
        <v>182022</v>
      </c>
      <c r="H98">
        <f t="shared" si="94"/>
        <v>583892</v>
      </c>
      <c r="I98">
        <f t="shared" si="95"/>
        <v>1227825</v>
      </c>
      <c r="J98">
        <f t="shared" si="96"/>
        <v>358961</v>
      </c>
      <c r="K98">
        <f t="shared" si="97"/>
        <v>695723</v>
      </c>
      <c r="L98">
        <f t="shared" si="98"/>
        <v>74383</v>
      </c>
      <c r="M98">
        <f t="shared" si="99"/>
        <v>234300</v>
      </c>
      <c r="N98">
        <f t="shared" si="102"/>
        <v>51171</v>
      </c>
      <c r="O98">
        <f t="shared" si="103"/>
        <v>88307</v>
      </c>
      <c r="P98">
        <f t="shared" si="104"/>
        <v>1463889</v>
      </c>
      <c r="Q98" s="11">
        <f t="shared" si="100"/>
        <v>1586786</v>
      </c>
      <c r="R98" s="11">
        <f t="shared" si="101"/>
        <v>1004406</v>
      </c>
      <c r="S98" s="11">
        <f t="shared" si="105"/>
        <v>4055081</v>
      </c>
    </row>
    <row r="99" spans="2:19" x14ac:dyDescent="0.2">
      <c r="B99" s="16" t="s">
        <v>82</v>
      </c>
      <c r="C99">
        <f>SUM(C87:C92)</f>
        <v>5113</v>
      </c>
      <c r="D99">
        <f t="shared" ref="D99:O99" si="106">SUM(D87:D92)</f>
        <v>26175</v>
      </c>
      <c r="E99">
        <f t="shared" si="106"/>
        <v>61048</v>
      </c>
      <c r="F99">
        <f t="shared" si="106"/>
        <v>255740</v>
      </c>
      <c r="G99">
        <f t="shared" si="106"/>
        <v>120910</v>
      </c>
      <c r="H99">
        <f t="shared" si="106"/>
        <v>389320</v>
      </c>
      <c r="I99">
        <f t="shared" si="106"/>
        <v>900866</v>
      </c>
      <c r="J99">
        <f t="shared" si="106"/>
        <v>278519</v>
      </c>
      <c r="K99">
        <f t="shared" si="106"/>
        <v>566040</v>
      </c>
      <c r="L99">
        <f t="shared" si="106"/>
        <v>59704</v>
      </c>
      <c r="M99">
        <f t="shared" si="106"/>
        <v>192123</v>
      </c>
      <c r="N99">
        <f t="shared" si="106"/>
        <v>37262</v>
      </c>
      <c r="O99">
        <f t="shared" si="106"/>
        <v>57630</v>
      </c>
      <c r="P99">
        <f>SUM(P87:P92)</f>
        <v>953198</v>
      </c>
      <c r="Q99" s="11">
        <f>SUM(Q87:Q92)</f>
        <v>1179385</v>
      </c>
      <c r="R99" s="11">
        <f>SUM(R87:R92)</f>
        <v>817867</v>
      </c>
      <c r="S99" s="11">
        <f t="shared" ref="S99" si="107">SUM(S87:S92)</f>
        <v>2950450</v>
      </c>
    </row>
    <row r="102" spans="2:19" x14ac:dyDescent="0.2">
      <c r="B102" s="15" t="s">
        <v>79</v>
      </c>
      <c r="P102" s="14"/>
    </row>
    <row r="103" spans="2:19" x14ac:dyDescent="0.2">
      <c r="B103" s="6"/>
      <c r="C103" s="14" t="s">
        <v>56</v>
      </c>
      <c r="D103" s="14" t="s">
        <v>57</v>
      </c>
      <c r="E103" s="14" t="s">
        <v>58</v>
      </c>
      <c r="F103" s="14" t="s">
        <v>59</v>
      </c>
      <c r="G103" s="14" t="s">
        <v>60</v>
      </c>
      <c r="H103" s="14" t="s">
        <v>61</v>
      </c>
      <c r="I103" s="14" t="s">
        <v>62</v>
      </c>
      <c r="J103" s="14" t="s">
        <v>22</v>
      </c>
      <c r="K103" s="14" t="s">
        <v>21</v>
      </c>
      <c r="L103" s="14" t="s">
        <v>20</v>
      </c>
      <c r="M103" s="14" t="s">
        <v>19</v>
      </c>
      <c r="N103" s="14" t="s">
        <v>83</v>
      </c>
      <c r="O103" s="14" t="s">
        <v>16</v>
      </c>
      <c r="P103" s="14" t="s">
        <v>63</v>
      </c>
      <c r="Q103" s="14" t="s">
        <v>86</v>
      </c>
      <c r="R103" s="14" t="s">
        <v>85</v>
      </c>
      <c r="S103" s="14" t="s">
        <v>87</v>
      </c>
    </row>
    <row r="104" spans="2:19" x14ac:dyDescent="0.2">
      <c r="B104" s="4" t="s">
        <v>34</v>
      </c>
      <c r="C104">
        <f t="shared" ref="C104:C117" si="108">NO9+NP9+NQ9</f>
        <v>167</v>
      </c>
      <c r="D104">
        <f t="shared" ref="D104:D117" si="109">LC9+LD9+LE9</f>
        <v>3241</v>
      </c>
      <c r="E104">
        <f t="shared" ref="E104:E117" si="110">IQ9+IR9+IS9</f>
        <v>20555</v>
      </c>
      <c r="F104">
        <f t="shared" ref="F104:F117" si="111">GE9+GF9+GG9</f>
        <v>61229</v>
      </c>
      <c r="G104">
        <f t="shared" ref="G104:G117" si="112">DS9+DT9+DU9</f>
        <v>49733</v>
      </c>
      <c r="H104">
        <f t="shared" ref="H104:H117" si="113">BG9+BH9+BI9</f>
        <v>98371</v>
      </c>
      <c r="I104">
        <f t="shared" ref="I104:I117" si="114">UA9+UB9+UC9</f>
        <v>29076</v>
      </c>
      <c r="J104">
        <f t="shared" ref="J104:J117" si="115">TS9+TT9+TU9</f>
        <v>1637</v>
      </c>
      <c r="K104">
        <f t="shared" ref="K104:K117" si="116">TK9+TL9+TM9</f>
        <v>309</v>
      </c>
      <c r="L104">
        <f t="shared" ref="L104:L117" si="117">TC9+TD9+TE9</f>
        <v>20</v>
      </c>
      <c r="M104">
        <f t="shared" ref="M104:M117" si="118">SU9+SV9+SW9</f>
        <v>37</v>
      </c>
      <c r="N104">
        <f>UI9+UJ9+UK9</f>
        <v>909</v>
      </c>
      <c r="O104">
        <f>UQ9+UR9+US9</f>
        <v>7094</v>
      </c>
      <c r="P104">
        <f>C104+D104+E104+F104+G104+H104+N104+O104</f>
        <v>241299</v>
      </c>
      <c r="Q104" s="11">
        <f t="shared" ref="Q104:Q117" si="119">I104+J104</f>
        <v>30713</v>
      </c>
      <c r="R104" s="11">
        <f t="shared" ref="R104:R117" si="120">K104+L104+M104</f>
        <v>366</v>
      </c>
      <c r="S104" s="11">
        <f>SUM(C104:O104)</f>
        <v>272378</v>
      </c>
    </row>
    <row r="105" spans="2:19" x14ac:dyDescent="0.2">
      <c r="B105" s="4" t="s">
        <v>35</v>
      </c>
      <c r="C105">
        <f t="shared" si="108"/>
        <v>532</v>
      </c>
      <c r="D105">
        <f t="shared" si="109"/>
        <v>2036</v>
      </c>
      <c r="E105">
        <f t="shared" si="110"/>
        <v>6492</v>
      </c>
      <c r="F105">
        <f t="shared" si="111"/>
        <v>37090</v>
      </c>
      <c r="G105">
        <f t="shared" si="112"/>
        <v>26691</v>
      </c>
      <c r="H105">
        <f t="shared" si="113"/>
        <v>179818</v>
      </c>
      <c r="I105">
        <f t="shared" si="114"/>
        <v>141970</v>
      </c>
      <c r="J105">
        <f t="shared" si="115"/>
        <v>30500</v>
      </c>
      <c r="K105">
        <f t="shared" si="116"/>
        <v>57827</v>
      </c>
      <c r="L105">
        <f t="shared" si="117"/>
        <v>1269</v>
      </c>
      <c r="M105">
        <f t="shared" si="118"/>
        <v>3309</v>
      </c>
      <c r="N105">
        <f t="shared" ref="N105:N117" si="121">UI10+UJ10+UK10</f>
        <v>4679</v>
      </c>
      <c r="O105">
        <f t="shared" ref="O105:O117" si="122">UQ10+UR10+US10</f>
        <v>11003</v>
      </c>
      <c r="P105">
        <f t="shared" ref="P105:P117" si="123">C105+D105+E105+F105+G105+H105+N105+O105</f>
        <v>268341</v>
      </c>
      <c r="Q105" s="11">
        <f t="shared" si="119"/>
        <v>172470</v>
      </c>
      <c r="R105" s="11">
        <f t="shared" si="120"/>
        <v>62405</v>
      </c>
      <c r="S105" s="11">
        <f t="shared" ref="S105:S117" si="124">SUM(C105:O105)</f>
        <v>503216</v>
      </c>
    </row>
    <row r="106" spans="2:19" x14ac:dyDescent="0.2">
      <c r="B106" s="4" t="s">
        <v>36</v>
      </c>
      <c r="C106">
        <f t="shared" si="108"/>
        <v>909</v>
      </c>
      <c r="D106">
        <f t="shared" si="109"/>
        <v>2862</v>
      </c>
      <c r="E106">
        <f t="shared" si="110"/>
        <v>7640</v>
      </c>
      <c r="F106">
        <f t="shared" si="111"/>
        <v>35487</v>
      </c>
      <c r="G106">
        <f t="shared" si="112"/>
        <v>20875</v>
      </c>
      <c r="H106">
        <f t="shared" si="113"/>
        <v>104851</v>
      </c>
      <c r="I106">
        <f t="shared" si="114"/>
        <v>175472</v>
      </c>
      <c r="J106">
        <f t="shared" si="115"/>
        <v>50920</v>
      </c>
      <c r="K106">
        <f t="shared" si="116"/>
        <v>134825</v>
      </c>
      <c r="L106">
        <f t="shared" si="117"/>
        <v>7046</v>
      </c>
      <c r="M106">
        <f t="shared" si="118"/>
        <v>30008</v>
      </c>
      <c r="N106">
        <f t="shared" si="121"/>
        <v>7211</v>
      </c>
      <c r="O106">
        <f t="shared" si="122"/>
        <v>12057</v>
      </c>
      <c r="P106">
        <f t="shared" si="123"/>
        <v>191892</v>
      </c>
      <c r="Q106" s="11">
        <f t="shared" si="119"/>
        <v>226392</v>
      </c>
      <c r="R106" s="11">
        <f t="shared" si="120"/>
        <v>171879</v>
      </c>
      <c r="S106" s="11">
        <f t="shared" si="124"/>
        <v>590163</v>
      </c>
    </row>
    <row r="107" spans="2:19" x14ac:dyDescent="0.2">
      <c r="B107" s="4" t="s">
        <v>37</v>
      </c>
      <c r="C107">
        <f t="shared" si="108"/>
        <v>982</v>
      </c>
      <c r="D107">
        <f t="shared" si="109"/>
        <v>3475</v>
      </c>
      <c r="E107">
        <f t="shared" si="110"/>
        <v>8304</v>
      </c>
      <c r="F107">
        <f t="shared" si="111"/>
        <v>37555</v>
      </c>
      <c r="G107">
        <f t="shared" si="112"/>
        <v>21165</v>
      </c>
      <c r="H107">
        <f t="shared" si="113"/>
        <v>91649</v>
      </c>
      <c r="I107">
        <f t="shared" si="114"/>
        <v>167011</v>
      </c>
      <c r="J107">
        <f t="shared" si="115"/>
        <v>52293</v>
      </c>
      <c r="K107">
        <f t="shared" si="116"/>
        <v>131157</v>
      </c>
      <c r="L107">
        <f t="shared" si="117"/>
        <v>10849</v>
      </c>
      <c r="M107">
        <f t="shared" si="118"/>
        <v>43267</v>
      </c>
      <c r="N107">
        <f t="shared" si="121"/>
        <v>7656</v>
      </c>
      <c r="O107">
        <f t="shared" si="122"/>
        <v>11611</v>
      </c>
      <c r="P107">
        <f t="shared" si="123"/>
        <v>182397</v>
      </c>
      <c r="Q107" s="11">
        <f t="shared" si="119"/>
        <v>219304</v>
      </c>
      <c r="R107" s="11">
        <f t="shared" si="120"/>
        <v>185273</v>
      </c>
      <c r="S107" s="11">
        <f t="shared" si="124"/>
        <v>586974</v>
      </c>
    </row>
    <row r="108" spans="2:19" x14ac:dyDescent="0.2">
      <c r="B108" s="4" t="s">
        <v>38</v>
      </c>
      <c r="C108">
        <f t="shared" si="108"/>
        <v>1047</v>
      </c>
      <c r="D108">
        <f t="shared" si="109"/>
        <v>4604</v>
      </c>
      <c r="E108">
        <f t="shared" si="110"/>
        <v>10143</v>
      </c>
      <c r="F108">
        <f t="shared" si="111"/>
        <v>44346</v>
      </c>
      <c r="G108">
        <f t="shared" si="112"/>
        <v>23495</v>
      </c>
      <c r="H108">
        <f t="shared" si="113"/>
        <v>91540</v>
      </c>
      <c r="I108">
        <f t="shared" si="114"/>
        <v>181115</v>
      </c>
      <c r="J108">
        <f t="shared" si="115"/>
        <v>59826</v>
      </c>
      <c r="K108">
        <f t="shared" si="116"/>
        <v>124655</v>
      </c>
      <c r="L108">
        <f t="shared" si="117"/>
        <v>12829</v>
      </c>
      <c r="M108">
        <f t="shared" si="118"/>
        <v>40942</v>
      </c>
      <c r="N108">
        <f t="shared" si="121"/>
        <v>7728</v>
      </c>
      <c r="O108">
        <f t="shared" si="122"/>
        <v>13162</v>
      </c>
      <c r="P108">
        <f t="shared" si="123"/>
        <v>196065</v>
      </c>
      <c r="Q108" s="11">
        <f t="shared" si="119"/>
        <v>240941</v>
      </c>
      <c r="R108" s="11">
        <f t="shared" si="120"/>
        <v>178426</v>
      </c>
      <c r="S108" s="11">
        <f t="shared" si="124"/>
        <v>615432</v>
      </c>
    </row>
    <row r="109" spans="2:19" x14ac:dyDescent="0.2">
      <c r="B109" s="4" t="s">
        <v>39</v>
      </c>
      <c r="C109">
        <f t="shared" si="108"/>
        <v>1503</v>
      </c>
      <c r="D109">
        <f t="shared" si="109"/>
        <v>6421</v>
      </c>
      <c r="E109">
        <f t="shared" si="110"/>
        <v>14709</v>
      </c>
      <c r="F109">
        <f t="shared" si="111"/>
        <v>63061</v>
      </c>
      <c r="G109">
        <f t="shared" si="112"/>
        <v>29244</v>
      </c>
      <c r="H109">
        <f t="shared" si="113"/>
        <v>75675</v>
      </c>
      <c r="I109">
        <f t="shared" si="114"/>
        <v>185823</v>
      </c>
      <c r="J109">
        <f t="shared" si="115"/>
        <v>60953</v>
      </c>
      <c r="K109">
        <f t="shared" si="116"/>
        <v>105139</v>
      </c>
      <c r="L109">
        <f t="shared" si="117"/>
        <v>13474</v>
      </c>
      <c r="M109">
        <f t="shared" si="118"/>
        <v>38403</v>
      </c>
      <c r="N109">
        <f t="shared" si="121"/>
        <v>8096</v>
      </c>
      <c r="O109">
        <f t="shared" si="122"/>
        <v>14529</v>
      </c>
      <c r="P109">
        <f t="shared" si="123"/>
        <v>213238</v>
      </c>
      <c r="Q109" s="11">
        <f t="shared" si="119"/>
        <v>246776</v>
      </c>
      <c r="R109" s="11">
        <f t="shared" si="120"/>
        <v>157016</v>
      </c>
      <c r="S109" s="11">
        <f t="shared" si="124"/>
        <v>617030</v>
      </c>
    </row>
    <row r="110" spans="2:19" x14ac:dyDescent="0.2">
      <c r="B110" s="4" t="s">
        <v>40</v>
      </c>
      <c r="C110">
        <f t="shared" si="108"/>
        <v>1854</v>
      </c>
      <c r="D110">
        <f t="shared" si="109"/>
        <v>8921</v>
      </c>
      <c r="E110">
        <f t="shared" si="110"/>
        <v>19119</v>
      </c>
      <c r="F110">
        <f t="shared" si="111"/>
        <v>73907</v>
      </c>
      <c r="G110">
        <f t="shared" si="112"/>
        <v>29437</v>
      </c>
      <c r="H110">
        <f t="shared" si="113"/>
        <v>60519</v>
      </c>
      <c r="I110">
        <f t="shared" si="114"/>
        <v>187263</v>
      </c>
      <c r="J110">
        <f t="shared" si="115"/>
        <v>57127</v>
      </c>
      <c r="K110">
        <f t="shared" si="116"/>
        <v>87583</v>
      </c>
      <c r="L110">
        <f t="shared" si="117"/>
        <v>12418</v>
      </c>
      <c r="M110">
        <f t="shared" si="118"/>
        <v>36638</v>
      </c>
      <c r="N110">
        <f t="shared" si="121"/>
        <v>7983</v>
      </c>
      <c r="O110">
        <f t="shared" si="122"/>
        <v>15617</v>
      </c>
      <c r="P110">
        <f t="shared" si="123"/>
        <v>217357</v>
      </c>
      <c r="Q110" s="11">
        <f t="shared" si="119"/>
        <v>244390</v>
      </c>
      <c r="R110" s="11">
        <f t="shared" si="120"/>
        <v>136639</v>
      </c>
      <c r="S110" s="11">
        <f t="shared" si="124"/>
        <v>598386</v>
      </c>
    </row>
    <row r="111" spans="2:19" x14ac:dyDescent="0.2">
      <c r="B111" s="4" t="s">
        <v>41</v>
      </c>
      <c r="C111">
        <f t="shared" si="108"/>
        <v>2057</v>
      </c>
      <c r="D111">
        <f t="shared" si="109"/>
        <v>12136</v>
      </c>
      <c r="E111">
        <f t="shared" si="110"/>
        <v>20181</v>
      </c>
      <c r="F111">
        <f t="shared" si="111"/>
        <v>66034</v>
      </c>
      <c r="G111">
        <f t="shared" si="112"/>
        <v>24972</v>
      </c>
      <c r="H111">
        <f t="shared" si="113"/>
        <v>60268</v>
      </c>
      <c r="I111">
        <f t="shared" si="114"/>
        <v>173067</v>
      </c>
      <c r="J111">
        <f t="shared" si="115"/>
        <v>52632</v>
      </c>
      <c r="K111">
        <f t="shared" si="116"/>
        <v>81027</v>
      </c>
      <c r="L111">
        <f t="shared" si="117"/>
        <v>13001</v>
      </c>
      <c r="M111">
        <f t="shared" si="118"/>
        <v>32806</v>
      </c>
      <c r="N111">
        <f t="shared" si="121"/>
        <v>7720</v>
      </c>
      <c r="O111">
        <f t="shared" si="122"/>
        <v>15394</v>
      </c>
      <c r="P111">
        <f t="shared" si="123"/>
        <v>208762</v>
      </c>
      <c r="Q111" s="11">
        <f t="shared" si="119"/>
        <v>225699</v>
      </c>
      <c r="R111" s="11">
        <f t="shared" si="120"/>
        <v>126834</v>
      </c>
      <c r="S111" s="11">
        <f t="shared" si="124"/>
        <v>561295</v>
      </c>
    </row>
    <row r="112" spans="2:19" x14ac:dyDescent="0.2">
      <c r="B112" s="4" t="s">
        <v>42</v>
      </c>
      <c r="C112">
        <f t="shared" si="108"/>
        <v>1767</v>
      </c>
      <c r="D112">
        <f t="shared" si="109"/>
        <v>14864</v>
      </c>
      <c r="E112">
        <f t="shared" si="110"/>
        <v>18998</v>
      </c>
      <c r="F112">
        <f t="shared" si="111"/>
        <v>53077</v>
      </c>
      <c r="G112">
        <f t="shared" si="112"/>
        <v>19343</v>
      </c>
      <c r="H112">
        <f t="shared" si="113"/>
        <v>50226</v>
      </c>
      <c r="I112">
        <f t="shared" si="114"/>
        <v>134891</v>
      </c>
      <c r="J112">
        <f t="shared" si="115"/>
        <v>43935</v>
      </c>
      <c r="K112">
        <f t="shared" si="116"/>
        <v>65283</v>
      </c>
      <c r="L112">
        <f t="shared" si="117"/>
        <v>11168</v>
      </c>
      <c r="M112">
        <f t="shared" si="118"/>
        <v>26058</v>
      </c>
      <c r="N112">
        <f t="shared" si="121"/>
        <v>6612</v>
      </c>
      <c r="O112">
        <f t="shared" si="122"/>
        <v>13978</v>
      </c>
      <c r="P112">
        <f t="shared" si="123"/>
        <v>178865</v>
      </c>
      <c r="Q112" s="11">
        <f t="shared" si="119"/>
        <v>178826</v>
      </c>
      <c r="R112" s="11">
        <f t="shared" si="120"/>
        <v>102509</v>
      </c>
      <c r="S112" s="11">
        <f t="shared" si="124"/>
        <v>460200</v>
      </c>
    </row>
    <row r="113" spans="2:19" x14ac:dyDescent="0.2">
      <c r="B113" s="4" t="s">
        <v>43</v>
      </c>
      <c r="C113">
        <f t="shared" si="108"/>
        <v>1472</v>
      </c>
      <c r="D113">
        <f t="shared" si="109"/>
        <v>19633</v>
      </c>
      <c r="E113">
        <f t="shared" si="110"/>
        <v>17419</v>
      </c>
      <c r="F113">
        <f t="shared" si="111"/>
        <v>38430</v>
      </c>
      <c r="G113">
        <f t="shared" si="112"/>
        <v>12542</v>
      </c>
      <c r="H113">
        <f t="shared" si="113"/>
        <v>33153</v>
      </c>
      <c r="I113">
        <f t="shared" si="114"/>
        <v>94970</v>
      </c>
      <c r="J113">
        <f t="shared" si="115"/>
        <v>30287</v>
      </c>
      <c r="K113">
        <f t="shared" si="116"/>
        <v>41473</v>
      </c>
      <c r="L113">
        <f t="shared" si="117"/>
        <v>6216</v>
      </c>
      <c r="M113">
        <f t="shared" si="118"/>
        <v>18258</v>
      </c>
      <c r="N113">
        <f t="shared" si="121"/>
        <v>5142</v>
      </c>
      <c r="O113">
        <f t="shared" si="122"/>
        <v>12289</v>
      </c>
      <c r="P113">
        <f t="shared" si="123"/>
        <v>140080</v>
      </c>
      <c r="Q113" s="11">
        <f t="shared" si="119"/>
        <v>125257</v>
      </c>
      <c r="R113" s="11">
        <f t="shared" si="120"/>
        <v>65947</v>
      </c>
      <c r="S113" s="11">
        <f t="shared" si="124"/>
        <v>331284</v>
      </c>
    </row>
    <row r="114" spans="2:19" x14ac:dyDescent="0.2">
      <c r="B114" s="4" t="s">
        <v>44</v>
      </c>
      <c r="C114">
        <f t="shared" si="108"/>
        <v>606</v>
      </c>
      <c r="D114">
        <f t="shared" si="109"/>
        <v>10555</v>
      </c>
      <c r="E114">
        <f t="shared" si="110"/>
        <v>7355</v>
      </c>
      <c r="F114">
        <f t="shared" si="111"/>
        <v>15960</v>
      </c>
      <c r="G114">
        <f t="shared" si="112"/>
        <v>4571</v>
      </c>
      <c r="H114">
        <f t="shared" si="113"/>
        <v>13311</v>
      </c>
      <c r="I114">
        <f t="shared" si="114"/>
        <v>35014</v>
      </c>
      <c r="J114">
        <f t="shared" si="115"/>
        <v>12558</v>
      </c>
      <c r="K114">
        <f t="shared" si="116"/>
        <v>17116</v>
      </c>
      <c r="L114">
        <f t="shared" si="117"/>
        <v>2055</v>
      </c>
      <c r="M114">
        <f t="shared" si="118"/>
        <v>8305</v>
      </c>
      <c r="N114">
        <f t="shared" si="121"/>
        <v>2493</v>
      </c>
      <c r="O114">
        <f t="shared" si="122"/>
        <v>6088</v>
      </c>
      <c r="P114">
        <f t="shared" si="123"/>
        <v>60939</v>
      </c>
      <c r="Q114" s="11">
        <f t="shared" si="119"/>
        <v>47572</v>
      </c>
      <c r="R114" s="11">
        <f t="shared" si="120"/>
        <v>27476</v>
      </c>
      <c r="S114" s="11">
        <f t="shared" si="124"/>
        <v>135987</v>
      </c>
    </row>
    <row r="115" spans="2:19" x14ac:dyDescent="0.2">
      <c r="B115" s="4" t="s">
        <v>45</v>
      </c>
      <c r="C115">
        <f t="shared" si="108"/>
        <v>249</v>
      </c>
      <c r="D115">
        <f t="shared" si="109"/>
        <v>4704</v>
      </c>
      <c r="E115">
        <f t="shared" si="110"/>
        <v>2639</v>
      </c>
      <c r="F115">
        <f t="shared" si="111"/>
        <v>5238</v>
      </c>
      <c r="G115">
        <f t="shared" si="112"/>
        <v>1441</v>
      </c>
      <c r="H115">
        <f t="shared" si="113"/>
        <v>4026</v>
      </c>
      <c r="I115">
        <f t="shared" si="114"/>
        <v>10713</v>
      </c>
      <c r="J115">
        <f t="shared" si="115"/>
        <v>4235</v>
      </c>
      <c r="K115">
        <f t="shared" si="116"/>
        <v>6156</v>
      </c>
      <c r="L115">
        <f t="shared" si="117"/>
        <v>629</v>
      </c>
      <c r="M115">
        <f t="shared" si="118"/>
        <v>2977</v>
      </c>
      <c r="N115">
        <f t="shared" si="121"/>
        <v>932</v>
      </c>
      <c r="O115">
        <f t="shared" si="122"/>
        <v>2752</v>
      </c>
      <c r="P115">
        <f t="shared" si="123"/>
        <v>21981</v>
      </c>
      <c r="Q115" s="11">
        <f t="shared" si="119"/>
        <v>14948</v>
      </c>
      <c r="R115" s="11">
        <f t="shared" si="120"/>
        <v>9762</v>
      </c>
      <c r="S115" s="11">
        <f t="shared" si="124"/>
        <v>46691</v>
      </c>
    </row>
    <row r="116" spans="2:19" x14ac:dyDescent="0.2">
      <c r="B116" s="4" t="s">
        <v>46</v>
      </c>
      <c r="C116">
        <f t="shared" si="108"/>
        <v>131</v>
      </c>
      <c r="D116">
        <f t="shared" si="109"/>
        <v>2347</v>
      </c>
      <c r="E116">
        <f t="shared" si="110"/>
        <v>1061</v>
      </c>
      <c r="F116">
        <f t="shared" si="111"/>
        <v>1804</v>
      </c>
      <c r="G116">
        <f t="shared" si="112"/>
        <v>529</v>
      </c>
      <c r="H116">
        <f t="shared" si="113"/>
        <v>1482</v>
      </c>
      <c r="I116">
        <f t="shared" si="114"/>
        <v>3237</v>
      </c>
      <c r="J116">
        <f t="shared" si="115"/>
        <v>1370</v>
      </c>
      <c r="K116">
        <f t="shared" si="116"/>
        <v>2024</v>
      </c>
      <c r="L116">
        <f t="shared" si="117"/>
        <v>160</v>
      </c>
      <c r="M116">
        <f t="shared" si="118"/>
        <v>891</v>
      </c>
      <c r="N116">
        <f t="shared" si="121"/>
        <v>379</v>
      </c>
      <c r="O116">
        <f t="shared" si="122"/>
        <v>1208</v>
      </c>
      <c r="P116">
        <f t="shared" si="123"/>
        <v>8941</v>
      </c>
      <c r="Q116" s="11">
        <f t="shared" si="119"/>
        <v>4607</v>
      </c>
      <c r="R116" s="11">
        <f t="shared" si="120"/>
        <v>3075</v>
      </c>
      <c r="S116" s="11">
        <f t="shared" si="124"/>
        <v>16623</v>
      </c>
    </row>
    <row r="117" spans="2:19" x14ac:dyDescent="0.2">
      <c r="B117" s="4" t="s">
        <v>8</v>
      </c>
      <c r="C117">
        <f t="shared" si="108"/>
        <v>13276</v>
      </c>
      <c r="D117">
        <f t="shared" si="109"/>
        <v>95799</v>
      </c>
      <c r="E117">
        <f t="shared" si="110"/>
        <v>154615</v>
      </c>
      <c r="F117">
        <f t="shared" si="111"/>
        <v>533218</v>
      </c>
      <c r="G117">
        <f t="shared" si="112"/>
        <v>264038</v>
      </c>
      <c r="H117">
        <f t="shared" si="113"/>
        <v>864889</v>
      </c>
      <c r="I117">
        <f t="shared" si="114"/>
        <v>1519622</v>
      </c>
      <c r="J117">
        <f t="shared" si="115"/>
        <v>458273</v>
      </c>
      <c r="K117">
        <f t="shared" si="116"/>
        <v>854574</v>
      </c>
      <c r="L117">
        <f t="shared" si="117"/>
        <v>91134</v>
      </c>
      <c r="M117">
        <f t="shared" si="118"/>
        <v>281899</v>
      </c>
      <c r="N117">
        <f t="shared" si="121"/>
        <v>67540</v>
      </c>
      <c r="O117">
        <f t="shared" si="122"/>
        <v>136782</v>
      </c>
      <c r="P117">
        <f t="shared" si="123"/>
        <v>2130157</v>
      </c>
      <c r="Q117" s="11">
        <f t="shared" si="119"/>
        <v>1977895</v>
      </c>
      <c r="R117" s="11">
        <f t="shared" si="120"/>
        <v>1227607</v>
      </c>
      <c r="S117" s="11">
        <f t="shared" si="124"/>
        <v>5335659</v>
      </c>
    </row>
    <row r="118" spans="2:19" x14ac:dyDescent="0.2">
      <c r="B118" s="16" t="s">
        <v>82</v>
      </c>
      <c r="C118">
        <f>SUM(C106:C111)</f>
        <v>8352</v>
      </c>
      <c r="D118">
        <f t="shared" ref="D118:O118" si="125">SUM(D106:D111)</f>
        <v>38419</v>
      </c>
      <c r="E118">
        <f t="shared" si="125"/>
        <v>80096</v>
      </c>
      <c r="F118">
        <f t="shared" si="125"/>
        <v>320390</v>
      </c>
      <c r="G118">
        <f t="shared" si="125"/>
        <v>149188</v>
      </c>
      <c r="H118">
        <f t="shared" si="125"/>
        <v>484502</v>
      </c>
      <c r="I118">
        <f t="shared" si="125"/>
        <v>1069751</v>
      </c>
      <c r="J118">
        <f t="shared" si="125"/>
        <v>333751</v>
      </c>
      <c r="K118">
        <f t="shared" si="125"/>
        <v>664386</v>
      </c>
      <c r="L118">
        <f t="shared" si="125"/>
        <v>69617</v>
      </c>
      <c r="M118">
        <f t="shared" si="125"/>
        <v>222064</v>
      </c>
      <c r="N118">
        <f t="shared" si="125"/>
        <v>46394</v>
      </c>
      <c r="O118">
        <f t="shared" si="125"/>
        <v>82370</v>
      </c>
      <c r="P118">
        <f>SUM(P106:P111)</f>
        <v>1209711</v>
      </c>
      <c r="Q118" s="11">
        <f>SUM(Q106:Q111)</f>
        <v>1403502</v>
      </c>
      <c r="R118" s="11">
        <f>SUM(R106:R111)</f>
        <v>956067</v>
      </c>
      <c r="S118" s="11">
        <f t="shared" ref="S118" si="126">SUM(S106:S111)</f>
        <v>3569280</v>
      </c>
    </row>
    <row r="121" spans="2:19" x14ac:dyDescent="0.2">
      <c r="B121" s="15" t="s">
        <v>80</v>
      </c>
      <c r="P121" s="14"/>
    </row>
    <row r="122" spans="2:19" x14ac:dyDescent="0.2">
      <c r="B122" s="6"/>
      <c r="C122" s="14" t="s">
        <v>56</v>
      </c>
      <c r="D122" s="14" t="s">
        <v>57</v>
      </c>
      <c r="E122" s="14" t="s">
        <v>58</v>
      </c>
      <c r="F122" s="14" t="s">
        <v>59</v>
      </c>
      <c r="G122" s="14" t="s">
        <v>60</v>
      </c>
      <c r="H122" s="14" t="s">
        <v>61</v>
      </c>
      <c r="I122" s="14" t="s">
        <v>62</v>
      </c>
      <c r="J122" s="14" t="s">
        <v>22</v>
      </c>
      <c r="K122" s="14" t="s">
        <v>21</v>
      </c>
      <c r="L122" s="14" t="s">
        <v>20</v>
      </c>
      <c r="M122" s="14" t="s">
        <v>19</v>
      </c>
      <c r="N122" s="14" t="s">
        <v>83</v>
      </c>
      <c r="O122" s="14" t="s">
        <v>16</v>
      </c>
      <c r="P122" s="14" t="s">
        <v>63</v>
      </c>
      <c r="Q122" s="14" t="s">
        <v>86</v>
      </c>
      <c r="R122" s="14" t="s">
        <v>85</v>
      </c>
      <c r="S122" s="14" t="s">
        <v>87</v>
      </c>
    </row>
    <row r="123" spans="2:19" x14ac:dyDescent="0.2">
      <c r="B123" s="4" t="s">
        <v>34</v>
      </c>
      <c r="C123">
        <f t="shared" ref="C123:C136" si="127">C28-C104</f>
        <v>63</v>
      </c>
      <c r="D123">
        <f t="shared" ref="D123:O136" si="128">D28-D104</f>
        <v>1836</v>
      </c>
      <c r="E123">
        <f t="shared" si="128"/>
        <v>7176</v>
      </c>
      <c r="F123">
        <f t="shared" si="128"/>
        <v>13953</v>
      </c>
      <c r="G123">
        <f t="shared" si="128"/>
        <v>8771</v>
      </c>
      <c r="H123">
        <f t="shared" si="128"/>
        <v>17470</v>
      </c>
      <c r="I123">
        <f t="shared" si="128"/>
        <v>5356</v>
      </c>
      <c r="J123">
        <f t="shared" si="128"/>
        <v>397</v>
      </c>
      <c r="K123">
        <f t="shared" si="128"/>
        <v>51</v>
      </c>
      <c r="L123">
        <f t="shared" si="128"/>
        <v>9</v>
      </c>
      <c r="M123">
        <f t="shared" si="128"/>
        <v>0</v>
      </c>
      <c r="N123">
        <f t="shared" si="128"/>
        <v>253</v>
      </c>
      <c r="O123">
        <f t="shared" si="128"/>
        <v>1553</v>
      </c>
      <c r="P123">
        <f>C123+D123+E123+F123+G123+H123+N123+O123</f>
        <v>51075</v>
      </c>
      <c r="Q123" s="11">
        <f t="shared" ref="Q123:Q136" si="129">I123+J123</f>
        <v>5753</v>
      </c>
      <c r="R123" s="11">
        <f t="shared" ref="R123:R136" si="130">K123+L123+M123</f>
        <v>60</v>
      </c>
      <c r="S123" s="11">
        <f>SUM(C123:O123)</f>
        <v>56888</v>
      </c>
    </row>
    <row r="124" spans="2:19" x14ac:dyDescent="0.2">
      <c r="B124" s="4" t="s">
        <v>35</v>
      </c>
      <c r="C124">
        <f t="shared" si="127"/>
        <v>135</v>
      </c>
      <c r="D124">
        <f t="shared" ref="D124:M124" si="131">D29-D105</f>
        <v>896</v>
      </c>
      <c r="E124">
        <f t="shared" si="131"/>
        <v>2409</v>
      </c>
      <c r="F124">
        <f t="shared" si="131"/>
        <v>7894</v>
      </c>
      <c r="G124">
        <f t="shared" si="131"/>
        <v>4504</v>
      </c>
      <c r="H124">
        <f t="shared" si="131"/>
        <v>21165</v>
      </c>
      <c r="I124">
        <f t="shared" si="131"/>
        <v>10130</v>
      </c>
      <c r="J124">
        <f t="shared" si="131"/>
        <v>3104</v>
      </c>
      <c r="K124">
        <f t="shared" si="131"/>
        <v>5015</v>
      </c>
      <c r="L124">
        <f t="shared" si="131"/>
        <v>95</v>
      </c>
      <c r="M124">
        <f t="shared" si="131"/>
        <v>418</v>
      </c>
      <c r="N124">
        <f t="shared" si="128"/>
        <v>614</v>
      </c>
      <c r="O124">
        <f t="shared" si="128"/>
        <v>1698</v>
      </c>
      <c r="P124">
        <f t="shared" ref="P124:P136" si="132">C124+D124+E124+F124+G124+H124+N124+O124</f>
        <v>39315</v>
      </c>
      <c r="Q124" s="11">
        <f t="shared" si="129"/>
        <v>13234</v>
      </c>
      <c r="R124" s="11">
        <f t="shared" si="130"/>
        <v>5528</v>
      </c>
      <c r="S124" s="11">
        <f t="shared" ref="S124:S136" si="133">SUM(C124:O124)</f>
        <v>58077</v>
      </c>
    </row>
    <row r="125" spans="2:19" x14ac:dyDescent="0.2">
      <c r="B125" s="4" t="s">
        <v>36</v>
      </c>
      <c r="C125">
        <f t="shared" si="127"/>
        <v>170</v>
      </c>
      <c r="D125">
        <f t="shared" ref="D125:M125" si="134">D30-D106</f>
        <v>852</v>
      </c>
      <c r="E125">
        <f t="shared" si="134"/>
        <v>1916</v>
      </c>
      <c r="F125">
        <f t="shared" si="134"/>
        <v>5116</v>
      </c>
      <c r="G125">
        <f t="shared" si="134"/>
        <v>2448</v>
      </c>
      <c r="H125">
        <f t="shared" si="134"/>
        <v>7581</v>
      </c>
      <c r="I125">
        <f t="shared" si="134"/>
        <v>7759</v>
      </c>
      <c r="J125">
        <f t="shared" si="134"/>
        <v>2402</v>
      </c>
      <c r="K125">
        <f t="shared" si="134"/>
        <v>5257</v>
      </c>
      <c r="L125">
        <f t="shared" si="134"/>
        <v>202</v>
      </c>
      <c r="M125">
        <f t="shared" si="134"/>
        <v>1778</v>
      </c>
      <c r="N125">
        <f t="shared" si="128"/>
        <v>495</v>
      </c>
      <c r="O125">
        <f t="shared" si="128"/>
        <v>1226</v>
      </c>
      <c r="P125">
        <f t="shared" si="132"/>
        <v>19804</v>
      </c>
      <c r="Q125" s="11">
        <f t="shared" si="129"/>
        <v>10161</v>
      </c>
      <c r="R125" s="11">
        <f t="shared" si="130"/>
        <v>7237</v>
      </c>
      <c r="S125" s="11">
        <f t="shared" si="133"/>
        <v>37202</v>
      </c>
    </row>
    <row r="126" spans="2:19" x14ac:dyDescent="0.2">
      <c r="B126" s="4" t="s">
        <v>37</v>
      </c>
      <c r="C126">
        <f t="shared" si="127"/>
        <v>183</v>
      </c>
      <c r="D126">
        <f t="shared" ref="D126:M126" si="135">D31-D107</f>
        <v>797</v>
      </c>
      <c r="E126">
        <f t="shared" si="135"/>
        <v>1493</v>
      </c>
      <c r="F126">
        <f t="shared" si="135"/>
        <v>4305</v>
      </c>
      <c r="G126">
        <f t="shared" si="135"/>
        <v>1886</v>
      </c>
      <c r="H126">
        <f t="shared" si="135"/>
        <v>4676</v>
      </c>
      <c r="I126">
        <f t="shared" si="135"/>
        <v>6071</v>
      </c>
      <c r="J126">
        <f t="shared" si="135"/>
        <v>1772</v>
      </c>
      <c r="K126">
        <f t="shared" si="135"/>
        <v>3509</v>
      </c>
      <c r="L126">
        <f t="shared" si="135"/>
        <v>246</v>
      </c>
      <c r="M126">
        <f t="shared" si="135"/>
        <v>1453</v>
      </c>
      <c r="N126">
        <f t="shared" si="128"/>
        <v>418</v>
      </c>
      <c r="O126">
        <f t="shared" si="128"/>
        <v>1025</v>
      </c>
      <c r="P126">
        <f t="shared" si="132"/>
        <v>14783</v>
      </c>
      <c r="Q126" s="11">
        <f t="shared" si="129"/>
        <v>7843</v>
      </c>
      <c r="R126" s="11">
        <f t="shared" si="130"/>
        <v>5208</v>
      </c>
      <c r="S126" s="11">
        <f t="shared" si="133"/>
        <v>27834</v>
      </c>
    </row>
    <row r="127" spans="2:19" x14ac:dyDescent="0.2">
      <c r="B127" s="4" t="s">
        <v>38</v>
      </c>
      <c r="C127">
        <f t="shared" si="127"/>
        <v>179</v>
      </c>
      <c r="D127">
        <f t="shared" ref="D127:M127" si="136">D32-D108</f>
        <v>777</v>
      </c>
      <c r="E127">
        <f t="shared" si="136"/>
        <v>1460</v>
      </c>
      <c r="F127">
        <f t="shared" si="136"/>
        <v>3829</v>
      </c>
      <c r="G127">
        <f t="shared" si="136"/>
        <v>1762</v>
      </c>
      <c r="H127">
        <f t="shared" si="136"/>
        <v>4173</v>
      </c>
      <c r="I127">
        <f t="shared" si="136"/>
        <v>6006</v>
      </c>
      <c r="J127">
        <f t="shared" si="136"/>
        <v>1740</v>
      </c>
      <c r="K127">
        <f t="shared" si="136"/>
        <v>3042</v>
      </c>
      <c r="L127">
        <f t="shared" si="136"/>
        <v>286</v>
      </c>
      <c r="M127">
        <f t="shared" si="136"/>
        <v>1203</v>
      </c>
      <c r="N127">
        <f t="shared" si="128"/>
        <v>386</v>
      </c>
      <c r="O127">
        <f t="shared" si="128"/>
        <v>1041</v>
      </c>
      <c r="P127">
        <f t="shared" si="132"/>
        <v>13607</v>
      </c>
      <c r="Q127" s="11">
        <f t="shared" si="129"/>
        <v>7746</v>
      </c>
      <c r="R127" s="11">
        <f t="shared" si="130"/>
        <v>4531</v>
      </c>
      <c r="S127" s="11">
        <f t="shared" si="133"/>
        <v>25884</v>
      </c>
    </row>
    <row r="128" spans="2:19" x14ac:dyDescent="0.2">
      <c r="B128" s="4" t="s">
        <v>39</v>
      </c>
      <c r="C128">
        <f t="shared" si="127"/>
        <v>201</v>
      </c>
      <c r="D128">
        <f t="shared" ref="D128:M128" si="137">D33-D109</f>
        <v>876</v>
      </c>
      <c r="E128">
        <f t="shared" si="137"/>
        <v>1391</v>
      </c>
      <c r="F128">
        <f t="shared" si="137"/>
        <v>4262</v>
      </c>
      <c r="G128">
        <f t="shared" si="137"/>
        <v>1580</v>
      </c>
      <c r="H128">
        <f t="shared" si="137"/>
        <v>3210</v>
      </c>
      <c r="I128">
        <f t="shared" si="137"/>
        <v>6097</v>
      </c>
      <c r="J128">
        <f t="shared" si="137"/>
        <v>1862</v>
      </c>
      <c r="K128">
        <f t="shared" si="137"/>
        <v>2773</v>
      </c>
      <c r="L128">
        <f t="shared" si="137"/>
        <v>334</v>
      </c>
      <c r="M128">
        <f t="shared" si="137"/>
        <v>1018</v>
      </c>
      <c r="N128">
        <f t="shared" si="128"/>
        <v>374</v>
      </c>
      <c r="O128">
        <f t="shared" si="128"/>
        <v>1117</v>
      </c>
      <c r="P128">
        <f t="shared" si="132"/>
        <v>13011</v>
      </c>
      <c r="Q128" s="11">
        <f t="shared" si="129"/>
        <v>7959</v>
      </c>
      <c r="R128" s="11">
        <f t="shared" si="130"/>
        <v>4125</v>
      </c>
      <c r="S128" s="11">
        <f t="shared" si="133"/>
        <v>25095</v>
      </c>
    </row>
    <row r="129" spans="2:26" x14ac:dyDescent="0.2">
      <c r="B129" s="4" t="s">
        <v>40</v>
      </c>
      <c r="C129">
        <f t="shared" si="127"/>
        <v>205</v>
      </c>
      <c r="D129">
        <f t="shared" ref="D129:M129" si="138">D34-D110</f>
        <v>921</v>
      </c>
      <c r="E129">
        <f t="shared" si="138"/>
        <v>1432</v>
      </c>
      <c r="F129">
        <f t="shared" si="138"/>
        <v>4122</v>
      </c>
      <c r="G129">
        <f t="shared" si="138"/>
        <v>1234</v>
      </c>
      <c r="H129">
        <f t="shared" si="138"/>
        <v>2617</v>
      </c>
      <c r="I129">
        <f t="shared" si="138"/>
        <v>6006</v>
      </c>
      <c r="J129">
        <f t="shared" si="138"/>
        <v>1730</v>
      </c>
      <c r="K129">
        <f t="shared" si="138"/>
        <v>2599</v>
      </c>
      <c r="L129">
        <f t="shared" si="138"/>
        <v>325</v>
      </c>
      <c r="M129">
        <f t="shared" si="138"/>
        <v>1068</v>
      </c>
      <c r="N129">
        <f t="shared" si="128"/>
        <v>316</v>
      </c>
      <c r="O129">
        <f t="shared" si="128"/>
        <v>1045</v>
      </c>
      <c r="P129">
        <f t="shared" si="132"/>
        <v>11892</v>
      </c>
      <c r="Q129" s="11">
        <f t="shared" si="129"/>
        <v>7736</v>
      </c>
      <c r="R129" s="11">
        <f t="shared" si="130"/>
        <v>3992</v>
      </c>
      <c r="S129" s="11">
        <f t="shared" si="133"/>
        <v>23620</v>
      </c>
    </row>
    <row r="130" spans="2:26" x14ac:dyDescent="0.2">
      <c r="B130" s="4" t="s">
        <v>41</v>
      </c>
      <c r="C130">
        <f t="shared" si="127"/>
        <v>214</v>
      </c>
      <c r="D130">
        <f t="shared" ref="D130:M130" si="139">D35-D111</f>
        <v>962</v>
      </c>
      <c r="E130">
        <f t="shared" si="139"/>
        <v>1214</v>
      </c>
      <c r="F130">
        <f t="shared" si="139"/>
        <v>3263</v>
      </c>
      <c r="G130">
        <f t="shared" si="139"/>
        <v>956</v>
      </c>
      <c r="H130">
        <f t="shared" si="139"/>
        <v>2580</v>
      </c>
      <c r="I130">
        <f t="shared" si="139"/>
        <v>6039</v>
      </c>
      <c r="J130">
        <f t="shared" si="139"/>
        <v>1659</v>
      </c>
      <c r="K130">
        <f t="shared" si="139"/>
        <v>2428</v>
      </c>
      <c r="L130">
        <f t="shared" si="139"/>
        <v>333</v>
      </c>
      <c r="M130">
        <f t="shared" si="139"/>
        <v>960</v>
      </c>
      <c r="N130">
        <f t="shared" si="128"/>
        <v>340</v>
      </c>
      <c r="O130">
        <f t="shared" si="128"/>
        <v>915</v>
      </c>
      <c r="P130">
        <f t="shared" si="132"/>
        <v>10444</v>
      </c>
      <c r="Q130" s="11">
        <f t="shared" si="129"/>
        <v>7698</v>
      </c>
      <c r="R130" s="11">
        <f t="shared" si="130"/>
        <v>3721</v>
      </c>
      <c r="S130" s="11">
        <f t="shared" si="133"/>
        <v>21863</v>
      </c>
    </row>
    <row r="131" spans="2:26" x14ac:dyDescent="0.2">
      <c r="B131" s="4" t="s">
        <v>42</v>
      </c>
      <c r="C131">
        <f t="shared" si="127"/>
        <v>197</v>
      </c>
      <c r="D131">
        <f t="shared" ref="D131:M131" si="140">D36-D112</f>
        <v>1070</v>
      </c>
      <c r="E131">
        <f t="shared" si="140"/>
        <v>1064</v>
      </c>
      <c r="F131">
        <f t="shared" si="140"/>
        <v>2515</v>
      </c>
      <c r="G131">
        <f t="shared" si="140"/>
        <v>845</v>
      </c>
      <c r="H131">
        <f t="shared" si="140"/>
        <v>2432</v>
      </c>
      <c r="I131">
        <f t="shared" si="140"/>
        <v>5558</v>
      </c>
      <c r="J131">
        <f t="shared" si="140"/>
        <v>1723</v>
      </c>
      <c r="K131">
        <f t="shared" si="140"/>
        <v>2215</v>
      </c>
      <c r="L131">
        <f t="shared" si="140"/>
        <v>398</v>
      </c>
      <c r="M131">
        <f t="shared" si="140"/>
        <v>939</v>
      </c>
      <c r="N131">
        <f t="shared" si="128"/>
        <v>328</v>
      </c>
      <c r="O131">
        <f t="shared" si="128"/>
        <v>809</v>
      </c>
      <c r="P131">
        <f t="shared" si="132"/>
        <v>9260</v>
      </c>
      <c r="Q131" s="11">
        <f t="shared" si="129"/>
        <v>7281</v>
      </c>
      <c r="R131" s="11">
        <f t="shared" si="130"/>
        <v>3552</v>
      </c>
      <c r="S131" s="11">
        <f t="shared" si="133"/>
        <v>20093</v>
      </c>
    </row>
    <row r="132" spans="2:26" x14ac:dyDescent="0.2">
      <c r="B132" s="4" t="s">
        <v>43</v>
      </c>
      <c r="C132">
        <f t="shared" si="127"/>
        <v>145</v>
      </c>
      <c r="D132">
        <f t="shared" ref="D132:M132" si="141">D37-D113</f>
        <v>1100</v>
      </c>
      <c r="E132">
        <f t="shared" si="141"/>
        <v>924</v>
      </c>
      <c r="F132">
        <f t="shared" si="141"/>
        <v>1868</v>
      </c>
      <c r="G132">
        <f t="shared" si="141"/>
        <v>610</v>
      </c>
      <c r="H132">
        <f t="shared" si="141"/>
        <v>1943</v>
      </c>
      <c r="I132">
        <f t="shared" si="141"/>
        <v>4778</v>
      </c>
      <c r="J132">
        <f t="shared" si="141"/>
        <v>1462</v>
      </c>
      <c r="K132">
        <f t="shared" si="141"/>
        <v>1789</v>
      </c>
      <c r="L132">
        <f t="shared" si="141"/>
        <v>288</v>
      </c>
      <c r="M132">
        <f t="shared" si="141"/>
        <v>684</v>
      </c>
      <c r="N132">
        <f t="shared" si="128"/>
        <v>274</v>
      </c>
      <c r="O132">
        <f t="shared" si="128"/>
        <v>655</v>
      </c>
      <c r="P132">
        <f t="shared" si="132"/>
        <v>7519</v>
      </c>
      <c r="Q132" s="11">
        <f t="shared" si="129"/>
        <v>6240</v>
      </c>
      <c r="R132" s="11">
        <f t="shared" si="130"/>
        <v>2761</v>
      </c>
      <c r="S132" s="11">
        <f t="shared" si="133"/>
        <v>16520</v>
      </c>
    </row>
    <row r="133" spans="2:26" x14ac:dyDescent="0.2">
      <c r="B133" s="4" t="s">
        <v>44</v>
      </c>
      <c r="C133">
        <f t="shared" si="127"/>
        <v>29</v>
      </c>
      <c r="D133">
        <f t="shared" ref="D133:M133" si="142">D38-D114</f>
        <v>181</v>
      </c>
      <c r="E133">
        <f t="shared" si="142"/>
        <v>102</v>
      </c>
      <c r="F133">
        <f t="shared" si="142"/>
        <v>260</v>
      </c>
      <c r="G133">
        <f t="shared" si="142"/>
        <v>104</v>
      </c>
      <c r="H133">
        <f t="shared" si="142"/>
        <v>328</v>
      </c>
      <c r="I133">
        <f t="shared" si="142"/>
        <v>847</v>
      </c>
      <c r="J133">
        <f t="shared" si="142"/>
        <v>374</v>
      </c>
      <c r="K133">
        <f t="shared" si="142"/>
        <v>451</v>
      </c>
      <c r="L133">
        <f t="shared" si="142"/>
        <v>70</v>
      </c>
      <c r="M133">
        <f t="shared" si="142"/>
        <v>279</v>
      </c>
      <c r="N133">
        <f t="shared" si="128"/>
        <v>70</v>
      </c>
      <c r="O133">
        <f t="shared" si="128"/>
        <v>186</v>
      </c>
      <c r="P133">
        <f t="shared" si="132"/>
        <v>1260</v>
      </c>
      <c r="Q133" s="11">
        <f t="shared" si="129"/>
        <v>1221</v>
      </c>
      <c r="R133" s="11">
        <f t="shared" si="130"/>
        <v>800</v>
      </c>
      <c r="S133" s="11">
        <f t="shared" si="133"/>
        <v>3281</v>
      </c>
    </row>
    <row r="134" spans="2:26" x14ac:dyDescent="0.2">
      <c r="B134" s="4" t="s">
        <v>45</v>
      </c>
      <c r="C134">
        <f t="shared" si="127"/>
        <v>13</v>
      </c>
      <c r="D134">
        <f t="shared" ref="D134:M134" si="143">D39-D115</f>
        <v>58</v>
      </c>
      <c r="E134">
        <f t="shared" si="143"/>
        <v>31</v>
      </c>
      <c r="F134">
        <f t="shared" si="143"/>
        <v>73</v>
      </c>
      <c r="G134">
        <f t="shared" si="143"/>
        <v>29</v>
      </c>
      <c r="H134">
        <f t="shared" si="143"/>
        <v>111</v>
      </c>
      <c r="I134">
        <f t="shared" si="143"/>
        <v>272</v>
      </c>
      <c r="J134">
        <f t="shared" si="143"/>
        <v>125</v>
      </c>
      <c r="K134">
        <f t="shared" si="143"/>
        <v>177</v>
      </c>
      <c r="L134">
        <f t="shared" si="143"/>
        <v>27</v>
      </c>
      <c r="M134">
        <f t="shared" si="143"/>
        <v>98</v>
      </c>
      <c r="N134">
        <f t="shared" si="128"/>
        <v>26</v>
      </c>
      <c r="O134">
        <f t="shared" si="128"/>
        <v>78</v>
      </c>
      <c r="P134">
        <f t="shared" si="132"/>
        <v>419</v>
      </c>
      <c r="Q134" s="11">
        <f t="shared" si="129"/>
        <v>397</v>
      </c>
      <c r="R134" s="11">
        <f t="shared" si="130"/>
        <v>302</v>
      </c>
      <c r="S134" s="11">
        <f t="shared" si="133"/>
        <v>1118</v>
      </c>
    </row>
    <row r="135" spans="2:26" x14ac:dyDescent="0.2">
      <c r="B135" s="4" t="s">
        <v>46</v>
      </c>
      <c r="C135">
        <f t="shared" si="127"/>
        <v>4</v>
      </c>
      <c r="D135">
        <f t="shared" ref="D135:M135" si="144">D40-D116</f>
        <v>11</v>
      </c>
      <c r="E135">
        <f t="shared" si="144"/>
        <v>13</v>
      </c>
      <c r="F135">
        <f t="shared" si="144"/>
        <v>17</v>
      </c>
      <c r="G135">
        <f t="shared" si="144"/>
        <v>11</v>
      </c>
      <c r="H135">
        <f t="shared" si="144"/>
        <v>39</v>
      </c>
      <c r="I135">
        <f t="shared" si="144"/>
        <v>76</v>
      </c>
      <c r="J135">
        <f t="shared" si="144"/>
        <v>33</v>
      </c>
      <c r="K135">
        <f t="shared" si="144"/>
        <v>48</v>
      </c>
      <c r="L135">
        <f t="shared" si="144"/>
        <v>3</v>
      </c>
      <c r="M135">
        <f t="shared" si="144"/>
        <v>38</v>
      </c>
      <c r="N135">
        <f t="shared" si="128"/>
        <v>6</v>
      </c>
      <c r="O135">
        <f t="shared" si="128"/>
        <v>35</v>
      </c>
      <c r="P135">
        <f t="shared" si="132"/>
        <v>136</v>
      </c>
      <c r="Q135" s="11">
        <f t="shared" si="129"/>
        <v>109</v>
      </c>
      <c r="R135" s="11">
        <f t="shared" si="130"/>
        <v>89</v>
      </c>
      <c r="S135" s="11">
        <f t="shared" si="133"/>
        <v>334</v>
      </c>
    </row>
    <row r="136" spans="2:26" x14ac:dyDescent="0.2">
      <c r="B136" s="4" t="s">
        <v>8</v>
      </c>
      <c r="C136">
        <f t="shared" si="127"/>
        <v>1738</v>
      </c>
      <c r="D136">
        <f t="shared" ref="D136:M136" si="145">D41-D117</f>
        <v>10337</v>
      </c>
      <c r="E136">
        <f t="shared" si="145"/>
        <v>20625</v>
      </c>
      <c r="F136">
        <f t="shared" si="145"/>
        <v>51477</v>
      </c>
      <c r="G136">
        <f t="shared" si="145"/>
        <v>24740</v>
      </c>
      <c r="H136">
        <f t="shared" si="145"/>
        <v>68325</v>
      </c>
      <c r="I136">
        <f t="shared" si="145"/>
        <v>64995</v>
      </c>
      <c r="J136">
        <f t="shared" si="145"/>
        <v>18383</v>
      </c>
      <c r="K136">
        <f t="shared" si="145"/>
        <v>29354</v>
      </c>
      <c r="L136">
        <f t="shared" si="145"/>
        <v>2616</v>
      </c>
      <c r="M136">
        <f t="shared" si="145"/>
        <v>9936</v>
      </c>
      <c r="N136">
        <f t="shared" si="128"/>
        <v>3900</v>
      </c>
      <c r="O136">
        <f t="shared" si="128"/>
        <v>11383</v>
      </c>
      <c r="P136">
        <f t="shared" si="132"/>
        <v>192525</v>
      </c>
      <c r="Q136" s="11">
        <f t="shared" si="129"/>
        <v>83378</v>
      </c>
      <c r="R136" s="11">
        <f t="shared" si="130"/>
        <v>41906</v>
      </c>
      <c r="S136" s="11">
        <f t="shared" si="133"/>
        <v>317809</v>
      </c>
    </row>
    <row r="137" spans="2:26" x14ac:dyDescent="0.2">
      <c r="B137" s="16" t="s">
        <v>82</v>
      </c>
      <c r="C137">
        <f>SUM(C125:C130)</f>
        <v>1152</v>
      </c>
      <c r="D137">
        <f t="shared" ref="D137:O137" si="146">SUM(D125:D130)</f>
        <v>5185</v>
      </c>
      <c r="E137">
        <f t="shared" si="146"/>
        <v>8906</v>
      </c>
      <c r="F137">
        <f t="shared" si="146"/>
        <v>24897</v>
      </c>
      <c r="G137">
        <f t="shared" si="146"/>
        <v>9866</v>
      </c>
      <c r="H137">
        <f t="shared" si="146"/>
        <v>24837</v>
      </c>
      <c r="I137">
        <f t="shared" si="146"/>
        <v>37978</v>
      </c>
      <c r="J137">
        <f t="shared" si="146"/>
        <v>11165</v>
      </c>
      <c r="K137">
        <f t="shared" si="146"/>
        <v>19608</v>
      </c>
      <c r="L137">
        <f t="shared" si="146"/>
        <v>1726</v>
      </c>
      <c r="M137">
        <f t="shared" si="146"/>
        <v>7480</v>
      </c>
      <c r="N137">
        <f t="shared" si="146"/>
        <v>2329</v>
      </c>
      <c r="O137">
        <f t="shared" si="146"/>
        <v>6369</v>
      </c>
      <c r="P137">
        <f>SUM(P125:P130)</f>
        <v>83541</v>
      </c>
      <c r="Q137" s="11">
        <f>SUM(Q125:Q130)</f>
        <v>49143</v>
      </c>
      <c r="R137" s="11">
        <f>SUM(R125:R130)</f>
        <v>28814</v>
      </c>
      <c r="S137" s="11">
        <f t="shared" ref="S137" si="147">SUM(S125:S130)</f>
        <v>161498</v>
      </c>
    </row>
    <row r="140" spans="2:26" x14ac:dyDescent="0.2">
      <c r="B140" s="15" t="s">
        <v>97</v>
      </c>
      <c r="P140" s="14"/>
    </row>
    <row r="141" spans="2:26" x14ac:dyDescent="0.2">
      <c r="B141" s="6"/>
      <c r="C141" s="14" t="s">
        <v>56</v>
      </c>
      <c r="D141" s="14" t="s">
        <v>57</v>
      </c>
      <c r="E141" s="14" t="s">
        <v>58</v>
      </c>
      <c r="F141" s="14" t="s">
        <v>59</v>
      </c>
      <c r="G141" s="14" t="s">
        <v>60</v>
      </c>
      <c r="H141" s="14" t="s">
        <v>61</v>
      </c>
      <c r="I141" s="14" t="s">
        <v>62</v>
      </c>
      <c r="J141" s="14" t="s">
        <v>22</v>
      </c>
      <c r="K141" s="14" t="s">
        <v>21</v>
      </c>
      <c r="L141" s="14" t="s">
        <v>20</v>
      </c>
      <c r="M141" s="14" t="s">
        <v>19</v>
      </c>
      <c r="N141" s="14" t="s">
        <v>83</v>
      </c>
      <c r="O141" s="14" t="s">
        <v>16</v>
      </c>
      <c r="P141" s="14" t="s">
        <v>63</v>
      </c>
      <c r="Q141" s="14" t="s">
        <v>86</v>
      </c>
      <c r="R141" s="14" t="s">
        <v>85</v>
      </c>
      <c r="S141" s="14" t="s">
        <v>87</v>
      </c>
      <c r="T141" s="17" t="s">
        <v>88</v>
      </c>
      <c r="U141" s="17" t="s">
        <v>89</v>
      </c>
      <c r="V141" s="17" t="s">
        <v>90</v>
      </c>
      <c r="W141" s="20" t="s">
        <v>93</v>
      </c>
      <c r="X141" s="20" t="s">
        <v>98</v>
      </c>
      <c r="Y141" s="20" t="s">
        <v>99</v>
      </c>
    </row>
    <row r="142" spans="2:26" x14ac:dyDescent="0.2">
      <c r="B142" s="4" t="s">
        <v>34</v>
      </c>
      <c r="C142">
        <f>100-C123/C28*100</f>
        <v>72.608695652173907</v>
      </c>
      <c r="D142" s="11">
        <f t="shared" ref="D142:S156" si="148">100-D123/D28*100</f>
        <v>63.836911561946032</v>
      </c>
      <c r="E142" s="11">
        <f t="shared" si="148"/>
        <v>74.122822833651867</v>
      </c>
      <c r="F142" s="11">
        <f t="shared" si="148"/>
        <v>81.441036418291617</v>
      </c>
      <c r="G142" s="11">
        <f t="shared" si="148"/>
        <v>85.007862710242037</v>
      </c>
      <c r="H142" s="11">
        <f t="shared" si="148"/>
        <v>84.918983779490858</v>
      </c>
      <c r="I142" s="11">
        <f t="shared" si="148"/>
        <v>84.444702602230478</v>
      </c>
      <c r="J142" s="11">
        <f t="shared" si="148"/>
        <v>80.481809242871194</v>
      </c>
      <c r="K142" s="11">
        <f t="shared" si="148"/>
        <v>85.833333333333329</v>
      </c>
      <c r="L142" s="11">
        <f t="shared" si="148"/>
        <v>68.965517241379303</v>
      </c>
      <c r="M142" s="11">
        <f t="shared" si="148"/>
        <v>100</v>
      </c>
      <c r="N142" s="11">
        <f t="shared" si="148"/>
        <v>78.227194492254739</v>
      </c>
      <c r="O142" s="11">
        <f t="shared" si="148"/>
        <v>82.040013877645421</v>
      </c>
      <c r="P142" s="11">
        <f t="shared" si="148"/>
        <v>82.530936403373758</v>
      </c>
      <c r="Q142" s="11">
        <f t="shared" ref="Q142:R156" si="149">100-Q123/Q28*100</f>
        <v>84.223660395985306</v>
      </c>
      <c r="R142" s="11">
        <f t="shared" si="149"/>
        <v>85.91549295774648</v>
      </c>
      <c r="S142" s="11">
        <f t="shared" si="148"/>
        <v>82.722783403084435</v>
      </c>
      <c r="T142" s="18">
        <f t="shared" ref="T142:T156" si="150">MAX(C142:M142)</f>
        <v>100</v>
      </c>
      <c r="U142" s="18">
        <f t="shared" ref="U142:U156" si="151">MIN(C142:S142)</f>
        <v>63.836911561946032</v>
      </c>
      <c r="V142" s="18">
        <f>T142-U142</f>
        <v>36.163088438053968</v>
      </c>
      <c r="W142" s="18" t="s">
        <v>95</v>
      </c>
      <c r="X142" s="18">
        <f>R142/P142</f>
        <v>1.0410095498956966</v>
      </c>
      <c r="Y142" s="24">
        <f>R142/Q142</f>
        <v>1.0200873786986562</v>
      </c>
      <c r="Z142" s="11"/>
    </row>
    <row r="143" spans="2:26" x14ac:dyDescent="0.2">
      <c r="B143" s="4" t="s">
        <v>35</v>
      </c>
      <c r="C143" s="11">
        <f t="shared" ref="C143:P156" si="152">100-C124/C29*100</f>
        <v>79.760119940029995</v>
      </c>
      <c r="D143" s="11">
        <f t="shared" si="152"/>
        <v>69.440654843110508</v>
      </c>
      <c r="E143" s="11">
        <f t="shared" si="152"/>
        <v>72.935625210650485</v>
      </c>
      <c r="F143" s="11">
        <f t="shared" si="152"/>
        <v>82.451538324737683</v>
      </c>
      <c r="G143" s="11">
        <f t="shared" si="152"/>
        <v>85.561788748196832</v>
      </c>
      <c r="H143" s="11">
        <f t="shared" si="152"/>
        <v>89.469258594010441</v>
      </c>
      <c r="I143" s="11">
        <f t="shared" si="152"/>
        <v>93.339907955292574</v>
      </c>
      <c r="J143" s="11">
        <f t="shared" si="152"/>
        <v>90.763004404237591</v>
      </c>
      <c r="K143" s="11">
        <f t="shared" si="152"/>
        <v>92.019668374653889</v>
      </c>
      <c r="L143" s="11">
        <f t="shared" si="152"/>
        <v>93.035190615835774</v>
      </c>
      <c r="M143" s="11">
        <f t="shared" si="152"/>
        <v>88.784545210625168</v>
      </c>
      <c r="N143" s="11">
        <f t="shared" si="152"/>
        <v>88.399773285471383</v>
      </c>
      <c r="O143" s="11">
        <f t="shared" si="152"/>
        <v>86.630973939059913</v>
      </c>
      <c r="P143" s="11">
        <f t="shared" si="152"/>
        <v>87.221117091816836</v>
      </c>
      <c r="Q143" s="11">
        <f t="shared" si="149"/>
        <v>92.873605307370866</v>
      </c>
      <c r="R143" s="11">
        <f t="shared" si="149"/>
        <v>91.862570473849232</v>
      </c>
      <c r="S143" s="11">
        <f t="shared" si="148"/>
        <v>89.652997632252678</v>
      </c>
      <c r="T143" s="18">
        <f t="shared" si="150"/>
        <v>93.339907955292574</v>
      </c>
      <c r="U143" s="18">
        <f t="shared" si="151"/>
        <v>69.440654843110508</v>
      </c>
      <c r="V143" s="18">
        <f t="shared" ref="V143:V156" si="153">T143-U143</f>
        <v>23.899253112182066</v>
      </c>
      <c r="W143" s="18">
        <f>T143/U143</f>
        <v>1.3441680261538203</v>
      </c>
      <c r="X143" s="18">
        <f t="shared" ref="X143:X156" si="154">R143/P143</f>
        <v>1.053214789454558</v>
      </c>
      <c r="Y143" s="24">
        <f t="shared" ref="Y143:Y156" si="155">R143/Q143</f>
        <v>0.98911386254280154</v>
      </c>
    </row>
    <row r="144" spans="2:26" x14ac:dyDescent="0.2">
      <c r="B144" s="4" t="s">
        <v>36</v>
      </c>
      <c r="C144" s="11">
        <f t="shared" si="152"/>
        <v>84.24467099165895</v>
      </c>
      <c r="D144" s="11">
        <f t="shared" si="148"/>
        <v>77.05977382875605</v>
      </c>
      <c r="E144" s="11">
        <f t="shared" si="148"/>
        <v>79.949769778149857</v>
      </c>
      <c r="F144" s="11">
        <f t="shared" si="148"/>
        <v>87.399945816811567</v>
      </c>
      <c r="G144" s="11">
        <f t="shared" si="148"/>
        <v>89.503923165973504</v>
      </c>
      <c r="H144" s="11">
        <f t="shared" si="148"/>
        <v>93.257257720222</v>
      </c>
      <c r="I144" s="11">
        <f t="shared" si="148"/>
        <v>95.765454535531646</v>
      </c>
      <c r="J144" s="11">
        <f t="shared" si="148"/>
        <v>95.495292749709307</v>
      </c>
      <c r="K144" s="11">
        <f t="shared" si="148"/>
        <v>96.247198069702037</v>
      </c>
      <c r="L144" s="11">
        <f t="shared" si="148"/>
        <v>97.21302428256071</v>
      </c>
      <c r="M144" s="11">
        <f t="shared" si="148"/>
        <v>94.40634241489964</v>
      </c>
      <c r="N144" s="11">
        <f t="shared" si="148"/>
        <v>93.576433947573321</v>
      </c>
      <c r="O144" s="11">
        <f t="shared" si="148"/>
        <v>90.770157343973494</v>
      </c>
      <c r="P144" s="11">
        <f t="shared" si="148"/>
        <v>90.645075957977483</v>
      </c>
      <c r="Q144" s="11">
        <f t="shared" si="149"/>
        <v>95.704556695539694</v>
      </c>
      <c r="R144" s="11">
        <f t="shared" si="149"/>
        <v>95.9596015989638</v>
      </c>
      <c r="S144" s="11">
        <f t="shared" si="148"/>
        <v>94.070118670949128</v>
      </c>
      <c r="T144" s="18">
        <f t="shared" si="150"/>
        <v>97.21302428256071</v>
      </c>
      <c r="U144" s="18">
        <f t="shared" si="151"/>
        <v>77.05977382875605</v>
      </c>
      <c r="V144" s="18">
        <f t="shared" si="153"/>
        <v>20.15325045380466</v>
      </c>
      <c r="W144" s="18">
        <f t="shared" ref="W144:W156" si="156">T144/U144</f>
        <v>1.2615275058889954</v>
      </c>
      <c r="X144" s="18">
        <f t="shared" si="154"/>
        <v>1.0586300533682613</v>
      </c>
      <c r="Y144" s="24">
        <f t="shared" si="155"/>
        <v>1.0026649191243366</v>
      </c>
    </row>
    <row r="145" spans="2:25" x14ac:dyDescent="0.2">
      <c r="B145" s="4" t="s">
        <v>37</v>
      </c>
      <c r="C145" s="11">
        <f t="shared" si="152"/>
        <v>84.291845493562235</v>
      </c>
      <c r="D145" s="11">
        <f t="shared" si="148"/>
        <v>81.343632958801493</v>
      </c>
      <c r="E145" s="11">
        <f t="shared" si="148"/>
        <v>84.760641012554856</v>
      </c>
      <c r="F145" s="11">
        <f t="shared" si="148"/>
        <v>89.715719063545151</v>
      </c>
      <c r="G145" s="11">
        <f t="shared" si="148"/>
        <v>91.818142379940127</v>
      </c>
      <c r="H145" s="11">
        <f t="shared" si="148"/>
        <v>95.145600830521673</v>
      </c>
      <c r="I145" s="11">
        <f t="shared" si="148"/>
        <v>96.492414000300442</v>
      </c>
      <c r="J145" s="11">
        <f t="shared" si="148"/>
        <v>96.722463701100523</v>
      </c>
      <c r="K145" s="11">
        <f t="shared" si="148"/>
        <v>97.394294031158566</v>
      </c>
      <c r="L145" s="11">
        <f t="shared" si="148"/>
        <v>97.782785038305548</v>
      </c>
      <c r="M145" s="11">
        <f t="shared" si="148"/>
        <v>96.750894454382831</v>
      </c>
      <c r="N145" s="11">
        <f t="shared" si="148"/>
        <v>94.822888283378745</v>
      </c>
      <c r="O145" s="11">
        <f t="shared" si="148"/>
        <v>91.888255777144664</v>
      </c>
      <c r="P145" s="11">
        <f t="shared" si="148"/>
        <v>92.502789329546601</v>
      </c>
      <c r="Q145" s="11">
        <f t="shared" si="149"/>
        <v>96.547169894385576</v>
      </c>
      <c r="R145" s="11">
        <f t="shared" si="149"/>
        <v>97.265869036806819</v>
      </c>
      <c r="S145" s="11">
        <f t="shared" si="148"/>
        <v>95.472732950774883</v>
      </c>
      <c r="T145" s="18">
        <f t="shared" si="150"/>
        <v>97.782785038305548</v>
      </c>
      <c r="U145" s="18">
        <f t="shared" si="151"/>
        <v>81.343632958801493</v>
      </c>
      <c r="V145" s="18">
        <f t="shared" si="153"/>
        <v>16.439152079504055</v>
      </c>
      <c r="W145" s="18">
        <f t="shared" si="156"/>
        <v>1.2020951300248672</v>
      </c>
      <c r="X145" s="18">
        <f t="shared" si="154"/>
        <v>1.0514912008792672</v>
      </c>
      <c r="Y145" s="24">
        <f t="shared" si="155"/>
        <v>1.007444020816016</v>
      </c>
    </row>
    <row r="146" spans="2:25" x14ac:dyDescent="0.2">
      <c r="B146" s="4" t="s">
        <v>38</v>
      </c>
      <c r="C146" s="11">
        <f t="shared" si="152"/>
        <v>85.399673735725941</v>
      </c>
      <c r="D146" s="11">
        <f t="shared" si="148"/>
        <v>85.56030477606393</v>
      </c>
      <c r="E146" s="11">
        <f t="shared" si="148"/>
        <v>87.417047315349478</v>
      </c>
      <c r="F146" s="11">
        <f t="shared" si="148"/>
        <v>92.051894135962641</v>
      </c>
      <c r="G146" s="11">
        <f t="shared" si="148"/>
        <v>93.023716197489804</v>
      </c>
      <c r="H146" s="11">
        <f t="shared" si="148"/>
        <v>95.64009068778536</v>
      </c>
      <c r="I146" s="11">
        <f t="shared" si="148"/>
        <v>96.790312150961142</v>
      </c>
      <c r="J146" s="11">
        <f t="shared" si="148"/>
        <v>97.173764740278727</v>
      </c>
      <c r="K146" s="11">
        <f t="shared" si="148"/>
        <v>97.617798382107651</v>
      </c>
      <c r="L146" s="11">
        <f t="shared" si="148"/>
        <v>97.819290888295839</v>
      </c>
      <c r="M146" s="11">
        <f t="shared" si="148"/>
        <v>97.145568869379517</v>
      </c>
      <c r="N146" s="11">
        <f t="shared" si="148"/>
        <v>95.242790239092926</v>
      </c>
      <c r="O146" s="11">
        <f t="shared" si="148"/>
        <v>92.670562557206225</v>
      </c>
      <c r="P146" s="11">
        <f t="shared" si="148"/>
        <v>93.510339959555878</v>
      </c>
      <c r="Q146" s="11">
        <f t="shared" si="149"/>
        <v>96.885241287240589</v>
      </c>
      <c r="R146" s="11">
        <f t="shared" si="149"/>
        <v>97.523461797034273</v>
      </c>
      <c r="S146" s="11">
        <f t="shared" si="148"/>
        <v>95.963924180903021</v>
      </c>
      <c r="T146" s="18">
        <f t="shared" si="150"/>
        <v>97.819290888295839</v>
      </c>
      <c r="U146" s="18">
        <f t="shared" si="151"/>
        <v>85.399673735725941</v>
      </c>
      <c r="V146" s="18">
        <f t="shared" si="153"/>
        <v>12.419617152569899</v>
      </c>
      <c r="W146" s="18">
        <f t="shared" si="156"/>
        <v>1.1454293278801404</v>
      </c>
      <c r="X146" s="18">
        <f t="shared" si="154"/>
        <v>1.0429163431468018</v>
      </c>
      <c r="Y146" s="24">
        <f t="shared" si="155"/>
        <v>1.0065873862862302</v>
      </c>
    </row>
    <row r="147" spans="2:25" x14ac:dyDescent="0.2">
      <c r="B147" s="4" t="s">
        <v>39</v>
      </c>
      <c r="C147" s="11">
        <f t="shared" si="152"/>
        <v>88.204225352112672</v>
      </c>
      <c r="D147" s="11">
        <f t="shared" si="148"/>
        <v>87.995066465670817</v>
      </c>
      <c r="E147" s="11">
        <f t="shared" si="148"/>
        <v>91.360248447204967</v>
      </c>
      <c r="F147" s="11">
        <f t="shared" si="148"/>
        <v>93.669325490545575</v>
      </c>
      <c r="G147" s="11">
        <f t="shared" si="148"/>
        <v>94.874124059174676</v>
      </c>
      <c r="H147" s="11">
        <f t="shared" si="148"/>
        <v>95.930785320403118</v>
      </c>
      <c r="I147" s="11">
        <f t="shared" si="148"/>
        <v>96.823155481450598</v>
      </c>
      <c r="J147" s="11">
        <f t="shared" si="148"/>
        <v>97.035739871049913</v>
      </c>
      <c r="K147" s="11">
        <f t="shared" si="148"/>
        <v>97.430313588850169</v>
      </c>
      <c r="L147" s="11">
        <f t="shared" si="148"/>
        <v>97.581112398609505</v>
      </c>
      <c r="M147" s="11">
        <f t="shared" si="148"/>
        <v>97.417620050227043</v>
      </c>
      <c r="N147" s="11">
        <f t="shared" si="148"/>
        <v>95.584415584415581</v>
      </c>
      <c r="O147" s="11">
        <f t="shared" si="148"/>
        <v>92.860795091397165</v>
      </c>
      <c r="P147" s="11">
        <f t="shared" si="148"/>
        <v>94.249256350304307</v>
      </c>
      <c r="Q147" s="11">
        <f t="shared" si="149"/>
        <v>96.875576579582699</v>
      </c>
      <c r="R147" s="11">
        <f t="shared" si="149"/>
        <v>97.440130072421042</v>
      </c>
      <c r="S147" s="11">
        <f t="shared" si="148"/>
        <v>96.091882421646872</v>
      </c>
      <c r="T147" s="18">
        <f t="shared" si="150"/>
        <v>97.581112398609505</v>
      </c>
      <c r="U147" s="18">
        <f t="shared" si="151"/>
        <v>87.995066465670817</v>
      </c>
      <c r="V147" s="18">
        <f t="shared" si="153"/>
        <v>9.5860459329386885</v>
      </c>
      <c r="W147" s="18">
        <f t="shared" si="156"/>
        <v>1.1089384475512438</v>
      </c>
      <c r="X147" s="18">
        <f t="shared" si="154"/>
        <v>1.0338556912349202</v>
      </c>
      <c r="Y147" s="24">
        <f t="shared" si="155"/>
        <v>1.0058276142735993</v>
      </c>
    </row>
    <row r="148" spans="2:25" x14ac:dyDescent="0.2">
      <c r="B148" s="4" t="s">
        <v>40</v>
      </c>
      <c r="C148" s="11">
        <f t="shared" si="152"/>
        <v>90.043710539096651</v>
      </c>
      <c r="D148" s="11">
        <f t="shared" si="148"/>
        <v>90.642145905303806</v>
      </c>
      <c r="E148" s="11">
        <f t="shared" si="148"/>
        <v>93.031969247238578</v>
      </c>
      <c r="F148" s="11">
        <f t="shared" si="148"/>
        <v>94.7173486780556</v>
      </c>
      <c r="G148" s="11">
        <f t="shared" si="148"/>
        <v>95.976655472596264</v>
      </c>
      <c r="H148" s="11">
        <f t="shared" si="148"/>
        <v>95.854979726305118</v>
      </c>
      <c r="I148" s="11">
        <f t="shared" si="148"/>
        <v>96.892414199897559</v>
      </c>
      <c r="J148" s="11">
        <f t="shared" si="148"/>
        <v>97.060672477360384</v>
      </c>
      <c r="K148" s="11">
        <f t="shared" si="148"/>
        <v>97.118050165221447</v>
      </c>
      <c r="L148" s="11">
        <f t="shared" si="148"/>
        <v>97.44958016165738</v>
      </c>
      <c r="M148" s="11">
        <f t="shared" si="148"/>
        <v>97.167559539595814</v>
      </c>
      <c r="N148" s="11">
        <f t="shared" si="148"/>
        <v>96.192312326786364</v>
      </c>
      <c r="O148" s="11">
        <f t="shared" si="148"/>
        <v>93.728243908294317</v>
      </c>
      <c r="P148" s="11">
        <f t="shared" si="148"/>
        <v>94.81262731789451</v>
      </c>
      <c r="Q148" s="11">
        <f t="shared" si="149"/>
        <v>96.931692883716877</v>
      </c>
      <c r="R148" s="11">
        <f t="shared" si="149"/>
        <v>97.161365559513911</v>
      </c>
      <c r="S148" s="11">
        <f t="shared" si="148"/>
        <v>96.202608978048445</v>
      </c>
      <c r="T148" s="18">
        <f t="shared" si="150"/>
        <v>97.44958016165738</v>
      </c>
      <c r="U148" s="18">
        <f t="shared" si="151"/>
        <v>90.043710539096651</v>
      </c>
      <c r="V148" s="18">
        <f t="shared" si="153"/>
        <v>7.4058696225607292</v>
      </c>
      <c r="W148" s="18">
        <f t="shared" si="156"/>
        <v>1.0822474948913299</v>
      </c>
      <c r="X148" s="18">
        <f t="shared" si="154"/>
        <v>1.0247724201729416</v>
      </c>
      <c r="Y148" s="24">
        <f t="shared" si="155"/>
        <v>1.0023694280886291</v>
      </c>
    </row>
    <row r="149" spans="2:25" x14ac:dyDescent="0.2">
      <c r="B149" s="4" t="s">
        <v>41</v>
      </c>
      <c r="C149" s="11">
        <f t="shared" si="152"/>
        <v>90.576838397181859</v>
      </c>
      <c r="D149" s="11">
        <f t="shared" si="148"/>
        <v>92.655367231638422</v>
      </c>
      <c r="E149" s="11">
        <f t="shared" si="148"/>
        <v>94.325777050712787</v>
      </c>
      <c r="F149" s="11">
        <f t="shared" si="148"/>
        <v>95.291282450899757</v>
      </c>
      <c r="G149" s="11">
        <f t="shared" si="148"/>
        <v>96.312866399259491</v>
      </c>
      <c r="H149" s="11">
        <f t="shared" si="148"/>
        <v>95.894857433808554</v>
      </c>
      <c r="I149" s="11">
        <f t="shared" si="148"/>
        <v>96.628253659843892</v>
      </c>
      <c r="J149" s="11">
        <f t="shared" si="148"/>
        <v>96.944244902470018</v>
      </c>
      <c r="K149" s="11">
        <f t="shared" si="148"/>
        <v>97.090647654424544</v>
      </c>
      <c r="L149" s="11">
        <f t="shared" si="148"/>
        <v>97.502624868756556</v>
      </c>
      <c r="M149" s="11">
        <f t="shared" si="148"/>
        <v>97.156903393946578</v>
      </c>
      <c r="N149" s="11">
        <f t="shared" si="148"/>
        <v>95.781637717121583</v>
      </c>
      <c r="O149" s="11">
        <f t="shared" si="148"/>
        <v>94.3896008338954</v>
      </c>
      <c r="P149" s="11">
        <f t="shared" si="148"/>
        <v>95.235531874127531</v>
      </c>
      <c r="Q149" s="11">
        <f t="shared" si="149"/>
        <v>96.701757091993471</v>
      </c>
      <c r="R149" s="11">
        <f t="shared" si="149"/>
        <v>97.14986021217112</v>
      </c>
      <c r="S149" s="11">
        <f t="shared" si="148"/>
        <v>96.250930279615474</v>
      </c>
      <c r="T149" s="18">
        <f t="shared" si="150"/>
        <v>97.502624868756556</v>
      </c>
      <c r="U149" s="18">
        <f t="shared" si="151"/>
        <v>90.576838397181859</v>
      </c>
      <c r="V149" s="18">
        <f t="shared" si="153"/>
        <v>6.9257864715746962</v>
      </c>
      <c r="W149" s="18">
        <f t="shared" si="156"/>
        <v>1.0764631068397965</v>
      </c>
      <c r="X149" s="18">
        <f t="shared" si="154"/>
        <v>1.0201009885740309</v>
      </c>
      <c r="Y149" s="24">
        <f t="shared" si="155"/>
        <v>1.0046338674048225</v>
      </c>
    </row>
    <row r="150" spans="2:25" x14ac:dyDescent="0.2">
      <c r="B150" s="4" t="s">
        <v>42</v>
      </c>
      <c r="C150" s="11">
        <f t="shared" si="152"/>
        <v>89.96945010183299</v>
      </c>
      <c r="D150" s="11">
        <f t="shared" si="148"/>
        <v>93.28479979917158</v>
      </c>
      <c r="E150" s="11">
        <f t="shared" si="148"/>
        <v>94.696441032798319</v>
      </c>
      <c r="F150" s="11">
        <f t="shared" si="148"/>
        <v>95.475967765146066</v>
      </c>
      <c r="G150" s="11">
        <f t="shared" si="148"/>
        <v>95.81434515553795</v>
      </c>
      <c r="H150" s="11">
        <f t="shared" si="148"/>
        <v>95.381518477724185</v>
      </c>
      <c r="I150" s="11">
        <f t="shared" si="148"/>
        <v>96.042691653197963</v>
      </c>
      <c r="J150" s="11">
        <f t="shared" si="148"/>
        <v>96.226291120942662</v>
      </c>
      <c r="K150" s="11">
        <f t="shared" si="148"/>
        <v>96.718421286556634</v>
      </c>
      <c r="L150" s="11">
        <f t="shared" si="148"/>
        <v>96.558879474321287</v>
      </c>
      <c r="M150" s="11">
        <f t="shared" si="148"/>
        <v>96.521835759528841</v>
      </c>
      <c r="N150" s="11">
        <f t="shared" si="148"/>
        <v>95.273775216138333</v>
      </c>
      <c r="O150" s="11">
        <f t="shared" si="148"/>
        <v>94.528978156488805</v>
      </c>
      <c r="P150" s="11">
        <f t="shared" si="148"/>
        <v>95.077740863787369</v>
      </c>
      <c r="Q150" s="11">
        <f t="shared" si="149"/>
        <v>96.087734475328702</v>
      </c>
      <c r="R150" s="11">
        <f t="shared" si="149"/>
        <v>96.650983867774201</v>
      </c>
      <c r="S150" s="11">
        <f t="shared" si="148"/>
        <v>95.816512004130814</v>
      </c>
      <c r="T150" s="18">
        <f t="shared" si="150"/>
        <v>96.718421286556634</v>
      </c>
      <c r="U150" s="18">
        <f t="shared" si="151"/>
        <v>89.96945010183299</v>
      </c>
      <c r="V150" s="18">
        <f t="shared" si="153"/>
        <v>6.7489711847236435</v>
      </c>
      <c r="W150" s="18">
        <f t="shared" si="156"/>
        <v>1.0750140317306012</v>
      </c>
      <c r="X150" s="18">
        <f t="shared" si="154"/>
        <v>1.0165469119237986</v>
      </c>
      <c r="Y150" s="24">
        <f t="shared" si="155"/>
        <v>1.0058618240457122</v>
      </c>
    </row>
    <row r="151" spans="2:25" x14ac:dyDescent="0.2">
      <c r="B151" s="4" t="s">
        <v>43</v>
      </c>
      <c r="C151" s="11">
        <f t="shared" si="152"/>
        <v>91.032776747062456</v>
      </c>
      <c r="D151" s="11">
        <f t="shared" si="148"/>
        <v>94.694448463801663</v>
      </c>
      <c r="E151" s="11">
        <f t="shared" si="148"/>
        <v>94.962656054080583</v>
      </c>
      <c r="F151" s="11">
        <f t="shared" si="148"/>
        <v>95.364534220060548</v>
      </c>
      <c r="G151" s="11">
        <f t="shared" si="148"/>
        <v>95.361922141119223</v>
      </c>
      <c r="H151" s="11">
        <f t="shared" si="148"/>
        <v>94.463756553453379</v>
      </c>
      <c r="I151" s="11">
        <f t="shared" si="148"/>
        <v>95.209929021133263</v>
      </c>
      <c r="J151" s="11">
        <f t="shared" si="148"/>
        <v>95.395130555293079</v>
      </c>
      <c r="K151" s="11">
        <f t="shared" si="148"/>
        <v>95.86473117285378</v>
      </c>
      <c r="L151" s="11">
        <f t="shared" si="148"/>
        <v>95.571955719557195</v>
      </c>
      <c r="M151" s="11">
        <f t="shared" si="148"/>
        <v>96.388976876781754</v>
      </c>
      <c r="N151" s="11">
        <f t="shared" si="148"/>
        <v>94.940915805022158</v>
      </c>
      <c r="O151" s="11">
        <f t="shared" si="148"/>
        <v>94.939740420271946</v>
      </c>
      <c r="P151" s="11">
        <f t="shared" si="148"/>
        <v>94.905792044661553</v>
      </c>
      <c r="Q151" s="11">
        <f t="shared" si="149"/>
        <v>95.254644592652298</v>
      </c>
      <c r="R151" s="11">
        <f t="shared" si="149"/>
        <v>95.981545089363678</v>
      </c>
      <c r="S151" s="11">
        <f t="shared" si="148"/>
        <v>95.250198387597607</v>
      </c>
      <c r="T151" s="18">
        <f t="shared" si="150"/>
        <v>96.388976876781754</v>
      </c>
      <c r="U151" s="18">
        <f t="shared" si="151"/>
        <v>91.032776747062456</v>
      </c>
      <c r="V151" s="18">
        <f t="shared" si="153"/>
        <v>5.3562001297192978</v>
      </c>
      <c r="W151" s="18">
        <f t="shared" si="156"/>
        <v>1.0588381495227996</v>
      </c>
      <c r="X151" s="18">
        <f t="shared" si="154"/>
        <v>1.0113349567136629</v>
      </c>
      <c r="Y151" s="24">
        <f t="shared" si="155"/>
        <v>1.0076311291677156</v>
      </c>
    </row>
    <row r="152" spans="2:25" x14ac:dyDescent="0.2">
      <c r="B152" s="4" t="s">
        <v>44</v>
      </c>
      <c r="C152" s="11">
        <f t="shared" si="152"/>
        <v>95.433070866141733</v>
      </c>
      <c r="D152" s="11">
        <f t="shared" si="148"/>
        <v>98.314083457526081</v>
      </c>
      <c r="E152" s="11">
        <f t="shared" si="148"/>
        <v>98.632157704170581</v>
      </c>
      <c r="F152" s="11">
        <f t="shared" si="148"/>
        <v>98.397040690505548</v>
      </c>
      <c r="G152" s="11">
        <f t="shared" si="148"/>
        <v>97.775401069518722</v>
      </c>
      <c r="H152" s="11">
        <f t="shared" si="148"/>
        <v>97.595131607889144</v>
      </c>
      <c r="I152" s="11">
        <f t="shared" si="148"/>
        <v>97.638102674214323</v>
      </c>
      <c r="J152" s="11">
        <f t="shared" si="148"/>
        <v>97.107949273120937</v>
      </c>
      <c r="K152" s="11">
        <f t="shared" si="148"/>
        <v>97.432686286787728</v>
      </c>
      <c r="L152" s="11">
        <f t="shared" si="148"/>
        <v>96.705882352941174</v>
      </c>
      <c r="M152" s="11">
        <f t="shared" si="148"/>
        <v>96.749767008387693</v>
      </c>
      <c r="N152" s="11">
        <f t="shared" si="148"/>
        <v>97.26882559500585</v>
      </c>
      <c r="O152" s="11">
        <f t="shared" si="148"/>
        <v>97.03538412496016</v>
      </c>
      <c r="P152" s="11">
        <f t="shared" si="148"/>
        <v>97.974243958906087</v>
      </c>
      <c r="Q152" s="11">
        <f t="shared" si="149"/>
        <v>97.497591867685941</v>
      </c>
      <c r="R152" s="11">
        <f t="shared" si="149"/>
        <v>97.170745508558497</v>
      </c>
      <c r="S152" s="11">
        <f t="shared" si="148"/>
        <v>97.644110635609039</v>
      </c>
      <c r="T152" s="18">
        <f t="shared" si="150"/>
        <v>98.632157704170581</v>
      </c>
      <c r="U152" s="18">
        <f t="shared" si="151"/>
        <v>95.433070866141733</v>
      </c>
      <c r="V152" s="18">
        <f t="shared" si="153"/>
        <v>3.1990868380288475</v>
      </c>
      <c r="W152" s="18">
        <f t="shared" si="156"/>
        <v>1.0335217845238995</v>
      </c>
      <c r="X152" s="18">
        <f t="shared" si="154"/>
        <v>0.99179888082949019</v>
      </c>
      <c r="Y152" s="24">
        <f t="shared" si="155"/>
        <v>0.99664764685089857</v>
      </c>
    </row>
    <row r="153" spans="2:25" x14ac:dyDescent="0.2">
      <c r="B153" s="4" t="s">
        <v>45</v>
      </c>
      <c r="C153" s="11">
        <f t="shared" si="152"/>
        <v>95.038167938931295</v>
      </c>
      <c r="D153" s="11">
        <f t="shared" si="148"/>
        <v>98.782024359512803</v>
      </c>
      <c r="E153" s="11">
        <f t="shared" si="148"/>
        <v>98.838951310861418</v>
      </c>
      <c r="F153" s="11">
        <f t="shared" si="148"/>
        <v>98.625494257202035</v>
      </c>
      <c r="G153" s="11">
        <f t="shared" si="148"/>
        <v>98.027210884353735</v>
      </c>
      <c r="H153" s="11">
        <f t="shared" si="148"/>
        <v>97.316896301667882</v>
      </c>
      <c r="I153" s="11">
        <f t="shared" si="148"/>
        <v>97.523896222121067</v>
      </c>
      <c r="J153" s="11">
        <f t="shared" si="148"/>
        <v>97.133027522935777</v>
      </c>
      <c r="K153" s="11">
        <f t="shared" si="148"/>
        <v>97.205116058739932</v>
      </c>
      <c r="L153" s="11">
        <f t="shared" si="148"/>
        <v>95.884146341463421</v>
      </c>
      <c r="M153" s="11">
        <f t="shared" si="148"/>
        <v>96.8130081300813</v>
      </c>
      <c r="N153" s="11">
        <f t="shared" si="148"/>
        <v>97.28601252609603</v>
      </c>
      <c r="O153" s="11">
        <f t="shared" si="148"/>
        <v>97.243816254416956</v>
      </c>
      <c r="P153" s="11">
        <f t="shared" si="148"/>
        <v>98.129464285714292</v>
      </c>
      <c r="Q153" s="11">
        <f t="shared" si="149"/>
        <v>97.412838057999352</v>
      </c>
      <c r="R153" s="11">
        <f t="shared" si="149"/>
        <v>96.999205087440387</v>
      </c>
      <c r="S153" s="11">
        <f t="shared" si="148"/>
        <v>97.661528164153196</v>
      </c>
      <c r="T153" s="18">
        <f t="shared" si="150"/>
        <v>98.838951310861418</v>
      </c>
      <c r="U153" s="18">
        <f t="shared" si="151"/>
        <v>95.038167938931295</v>
      </c>
      <c r="V153" s="18">
        <f t="shared" si="153"/>
        <v>3.8007833719301232</v>
      </c>
      <c r="W153" s="18">
        <f t="shared" si="156"/>
        <v>1.0399921784516342</v>
      </c>
      <c r="X153" s="18">
        <f t="shared" si="154"/>
        <v>0.98848195894575519</v>
      </c>
      <c r="Y153" s="24">
        <f t="shared" si="155"/>
        <v>0.99575381460180135</v>
      </c>
    </row>
    <row r="154" spans="2:25" x14ac:dyDescent="0.2">
      <c r="B154" s="4" t="s">
        <v>46</v>
      </c>
      <c r="C154" s="11">
        <f t="shared" si="152"/>
        <v>97.037037037037038</v>
      </c>
      <c r="D154" s="11">
        <f t="shared" si="148"/>
        <v>99.533502968617469</v>
      </c>
      <c r="E154" s="11">
        <f t="shared" si="148"/>
        <v>98.78957169459963</v>
      </c>
      <c r="F154" s="11">
        <f t="shared" si="148"/>
        <v>99.066447007138933</v>
      </c>
      <c r="G154" s="11">
        <f t="shared" si="148"/>
        <v>97.962962962962962</v>
      </c>
      <c r="H154" s="11">
        <f t="shared" si="148"/>
        <v>97.435897435897431</v>
      </c>
      <c r="I154" s="11">
        <f t="shared" si="148"/>
        <v>97.706006640507098</v>
      </c>
      <c r="J154" s="11">
        <f t="shared" si="148"/>
        <v>97.647897362794012</v>
      </c>
      <c r="K154" s="11">
        <f t="shared" si="148"/>
        <v>97.683397683397686</v>
      </c>
      <c r="L154" s="11">
        <f t="shared" si="148"/>
        <v>98.159509202453989</v>
      </c>
      <c r="M154" s="11">
        <f t="shared" si="148"/>
        <v>95.909580193756724</v>
      </c>
      <c r="N154" s="11">
        <f t="shared" si="148"/>
        <v>98.441558441558442</v>
      </c>
      <c r="O154" s="11">
        <f t="shared" si="148"/>
        <v>97.184231697506036</v>
      </c>
      <c r="P154" s="11">
        <f t="shared" si="148"/>
        <v>98.501707612647351</v>
      </c>
      <c r="Q154" s="11">
        <f t="shared" si="149"/>
        <v>97.688719253604745</v>
      </c>
      <c r="R154" s="11">
        <f t="shared" si="149"/>
        <v>97.187104930467768</v>
      </c>
      <c r="S154" s="11">
        <f t="shared" si="148"/>
        <v>98.030311965559946</v>
      </c>
      <c r="T154" s="18">
        <f t="shared" si="150"/>
        <v>99.533502968617469</v>
      </c>
      <c r="U154" s="18">
        <f t="shared" si="151"/>
        <v>95.909580193756724</v>
      </c>
      <c r="V154" s="18">
        <f t="shared" si="153"/>
        <v>3.6239227748607448</v>
      </c>
      <c r="W154" s="18">
        <f t="shared" si="156"/>
        <v>1.0377847840386716</v>
      </c>
      <c r="X154" s="18">
        <f t="shared" si="154"/>
        <v>0.98665401124466601</v>
      </c>
      <c r="Y154" s="24">
        <f t="shared" si="155"/>
        <v>0.9948651765836467</v>
      </c>
    </row>
    <row r="155" spans="2:25" x14ac:dyDescent="0.2">
      <c r="B155" s="4" t="s">
        <v>8</v>
      </c>
      <c r="C155" s="11">
        <f t="shared" si="152"/>
        <v>88.424137471693086</v>
      </c>
      <c r="D155" s="11">
        <f t="shared" si="148"/>
        <v>90.26060902992387</v>
      </c>
      <c r="E155" s="11">
        <f t="shared" si="148"/>
        <v>88.230426843186493</v>
      </c>
      <c r="F155" s="11">
        <f t="shared" si="148"/>
        <v>91.195922660532418</v>
      </c>
      <c r="G155" s="11">
        <f t="shared" si="148"/>
        <v>91.432865384482199</v>
      </c>
      <c r="H155" s="11">
        <f t="shared" si="148"/>
        <v>92.678528183246286</v>
      </c>
      <c r="I155" s="11">
        <f t="shared" si="148"/>
        <v>95.898377967672943</v>
      </c>
      <c r="J155" s="11">
        <f t="shared" si="148"/>
        <v>96.143340270551505</v>
      </c>
      <c r="K155" s="11">
        <f t="shared" si="148"/>
        <v>96.679141287525681</v>
      </c>
      <c r="L155" s="11">
        <f t="shared" si="148"/>
        <v>97.209599999999995</v>
      </c>
      <c r="M155" s="11">
        <f t="shared" si="148"/>
        <v>96.595336405845771</v>
      </c>
      <c r="N155" s="11">
        <f t="shared" si="148"/>
        <v>94.54087346024636</v>
      </c>
      <c r="O155" s="11">
        <f t="shared" si="148"/>
        <v>92.317348901562454</v>
      </c>
      <c r="P155" s="11">
        <f t="shared" si="148"/>
        <v>91.711090885450531</v>
      </c>
      <c r="Q155" s="11">
        <f t="shared" si="149"/>
        <v>95.955023909981847</v>
      </c>
      <c r="R155" s="11">
        <f t="shared" si="149"/>
        <v>96.699049162946736</v>
      </c>
      <c r="S155" s="11">
        <f t="shared" si="148"/>
        <v>94.378512445812021</v>
      </c>
      <c r="T155" s="18">
        <f t="shared" si="150"/>
        <v>97.209599999999995</v>
      </c>
      <c r="U155" s="18">
        <f t="shared" si="151"/>
        <v>88.230426843186493</v>
      </c>
      <c r="V155" s="18">
        <f t="shared" si="153"/>
        <v>8.979173156813502</v>
      </c>
      <c r="W155" s="18">
        <f t="shared" si="156"/>
        <v>1.1017695763024284</v>
      </c>
      <c r="X155" s="18">
        <f t="shared" si="154"/>
        <v>1.0543877324905697</v>
      </c>
      <c r="Y155" s="24">
        <f t="shared" si="155"/>
        <v>1.0077538957591514</v>
      </c>
    </row>
    <row r="156" spans="2:25" x14ac:dyDescent="0.2">
      <c r="B156" s="16" t="s">
        <v>82</v>
      </c>
      <c r="C156" s="11">
        <f t="shared" si="152"/>
        <v>87.878787878787875</v>
      </c>
      <c r="D156" s="11">
        <f t="shared" si="148"/>
        <v>88.10888909274378</v>
      </c>
      <c r="E156" s="11">
        <f t="shared" si="148"/>
        <v>89.993483292510277</v>
      </c>
      <c r="F156" s="11">
        <f t="shared" si="148"/>
        <v>92.789476580352002</v>
      </c>
      <c r="G156" s="11">
        <f t="shared" si="148"/>
        <v>93.797075207162351</v>
      </c>
      <c r="H156" s="11">
        <f t="shared" si="148"/>
        <v>95.123679906702606</v>
      </c>
      <c r="I156" s="11">
        <f t="shared" si="148"/>
        <v>96.571544123156471</v>
      </c>
      <c r="J156" s="11">
        <f t="shared" si="148"/>
        <v>96.762979971935195</v>
      </c>
      <c r="K156" s="11">
        <f t="shared" si="148"/>
        <v>97.133308186913922</v>
      </c>
      <c r="L156" s="11">
        <f t="shared" si="148"/>
        <v>97.580701680613373</v>
      </c>
      <c r="M156" s="11">
        <f t="shared" si="148"/>
        <v>96.741365489840732</v>
      </c>
      <c r="N156" s="11">
        <f t="shared" si="148"/>
        <v>95.219916671797719</v>
      </c>
      <c r="O156" s="11">
        <f t="shared" si="148"/>
        <v>92.822772399959433</v>
      </c>
      <c r="P156" s="11">
        <f t="shared" si="148"/>
        <v>93.540238097447372</v>
      </c>
      <c r="Q156" s="11">
        <f t="shared" si="149"/>
        <v>96.616998647295105</v>
      </c>
      <c r="R156" s="11">
        <f t="shared" si="149"/>
        <v>97.07436736011762</v>
      </c>
      <c r="S156" s="11">
        <f t="shared" si="148"/>
        <v>95.671197803782476</v>
      </c>
      <c r="T156" s="18">
        <f t="shared" si="150"/>
        <v>97.580701680613373</v>
      </c>
      <c r="U156" s="18">
        <f t="shared" si="151"/>
        <v>87.878787878787875</v>
      </c>
      <c r="V156" s="18">
        <f t="shared" si="153"/>
        <v>9.7019138018254978</v>
      </c>
      <c r="W156" s="18">
        <f t="shared" si="156"/>
        <v>1.1104010880897384</v>
      </c>
      <c r="X156" s="18">
        <f t="shared" si="154"/>
        <v>1.0377819143349678</v>
      </c>
      <c r="Y156" s="24">
        <f t="shared" si="155"/>
        <v>1.0047338327543391</v>
      </c>
    </row>
    <row r="159" spans="2:25" x14ac:dyDescent="0.2">
      <c r="B159" s="15" t="s">
        <v>81</v>
      </c>
      <c r="P159" s="14"/>
    </row>
    <row r="160" spans="2:25" x14ac:dyDescent="0.2">
      <c r="B160" s="6"/>
      <c r="C160" s="14" t="s">
        <v>56</v>
      </c>
      <c r="D160" s="14" t="s">
        <v>57</v>
      </c>
      <c r="E160" s="14" t="s">
        <v>58</v>
      </c>
      <c r="F160" s="14" t="s">
        <v>59</v>
      </c>
      <c r="G160" s="14" t="s">
        <v>60</v>
      </c>
      <c r="H160" s="14" t="s">
        <v>61</v>
      </c>
      <c r="I160" s="14" t="s">
        <v>62</v>
      </c>
      <c r="J160" s="14" t="s">
        <v>22</v>
      </c>
      <c r="K160" s="14" t="s">
        <v>21</v>
      </c>
      <c r="L160" s="14" t="s">
        <v>20</v>
      </c>
      <c r="M160" s="14" t="s">
        <v>19</v>
      </c>
      <c r="N160" s="14" t="s">
        <v>83</v>
      </c>
      <c r="O160" s="14" t="s">
        <v>16</v>
      </c>
      <c r="P160" s="14" t="s">
        <v>63</v>
      </c>
      <c r="Q160" s="14" t="s">
        <v>86</v>
      </c>
      <c r="R160" s="14" t="s">
        <v>85</v>
      </c>
      <c r="S160" s="14" t="s">
        <v>87</v>
      </c>
      <c r="T160" s="17" t="s">
        <v>88</v>
      </c>
      <c r="U160" s="17" t="s">
        <v>89</v>
      </c>
      <c r="V160" s="17" t="s">
        <v>90</v>
      </c>
      <c r="W160" s="20" t="s">
        <v>93</v>
      </c>
      <c r="X160" s="20" t="s">
        <v>98</v>
      </c>
      <c r="Y160" s="20" t="s">
        <v>99</v>
      </c>
    </row>
    <row r="161" spans="2:25" x14ac:dyDescent="0.2">
      <c r="B161" s="4" t="s">
        <v>34</v>
      </c>
      <c r="C161">
        <f t="shared" ref="C161:C175" si="157">C85/C104*100</f>
        <v>53.293413173652695</v>
      </c>
      <c r="D161">
        <f t="shared" ref="D161:M161" si="158">D85/D104*100</f>
        <v>17.186053687133601</v>
      </c>
      <c r="E161">
        <f t="shared" si="158"/>
        <v>17.115057163707128</v>
      </c>
      <c r="F161">
        <f t="shared" si="158"/>
        <v>40.993646801352298</v>
      </c>
      <c r="G161">
        <f t="shared" si="158"/>
        <v>29.76494480526009</v>
      </c>
      <c r="H161">
        <f t="shared" si="158"/>
        <v>34.830387004300043</v>
      </c>
      <c r="I161">
        <f t="shared" si="158"/>
        <v>59.973861604072084</v>
      </c>
      <c r="J161">
        <f t="shared" si="158"/>
        <v>36.713500305436774</v>
      </c>
      <c r="K161">
        <f t="shared" si="158"/>
        <v>43.689320388349515</v>
      </c>
      <c r="L161">
        <f t="shared" si="158"/>
        <v>65</v>
      </c>
      <c r="M161">
        <f t="shared" si="158"/>
        <v>56.756756756756758</v>
      </c>
      <c r="N161">
        <f t="shared" ref="N161:O161" si="159">N85/N104*100</f>
        <v>48.074807480748078</v>
      </c>
      <c r="O161">
        <f t="shared" si="159"/>
        <v>27.022836199605297</v>
      </c>
      <c r="P161">
        <f t="shared" ref="P161:S175" si="160">P85/P104*100</f>
        <v>33.437353656666623</v>
      </c>
      <c r="Q161" s="11">
        <f t="shared" ref="Q161:R175" si="161">Q85/Q104*100</f>
        <v>58.734086543157616</v>
      </c>
      <c r="R161" s="11">
        <f t="shared" si="161"/>
        <v>46.174863387978142</v>
      </c>
      <c r="S161" s="11">
        <f t="shared" si="160"/>
        <v>36.306897032800009</v>
      </c>
      <c r="T161" s="18">
        <f t="shared" ref="T161:T175" si="162">MAX(C161:M161)</f>
        <v>65</v>
      </c>
      <c r="U161" s="18">
        <f t="shared" ref="U161:U175" si="163">MIN(C161:S161)</f>
        <v>17.115057163707128</v>
      </c>
      <c r="V161" s="18">
        <f>T161-U161</f>
        <v>47.884942836292872</v>
      </c>
      <c r="W161" s="18">
        <f>T161/U161</f>
        <v>3.7978254690164865</v>
      </c>
      <c r="X161" s="18">
        <f>R161/P161</f>
        <v>1.3809365376847627</v>
      </c>
      <c r="Y161" s="24">
        <f>R161/Q161</f>
        <v>0.78616806875933964</v>
      </c>
    </row>
    <row r="162" spans="2:25" x14ac:dyDescent="0.2">
      <c r="B162" s="4" t="s">
        <v>35</v>
      </c>
      <c r="C162">
        <f t="shared" si="157"/>
        <v>52.631578947368418</v>
      </c>
      <c r="D162">
        <f t="shared" ref="D162:M162" si="164">D86/D105*100</f>
        <v>58.644400785854621</v>
      </c>
      <c r="E162">
        <f t="shared" si="164"/>
        <v>68.0067775723968</v>
      </c>
      <c r="F162">
        <f t="shared" si="164"/>
        <v>73.281207872741987</v>
      </c>
      <c r="G162">
        <f t="shared" si="164"/>
        <v>73.316848375857035</v>
      </c>
      <c r="H162">
        <f t="shared" si="164"/>
        <v>49.509504054099146</v>
      </c>
      <c r="I162">
        <f t="shared" si="164"/>
        <v>79.462562513207018</v>
      </c>
      <c r="J162">
        <f t="shared" si="164"/>
        <v>53.813114754098358</v>
      </c>
      <c r="K162">
        <f t="shared" si="164"/>
        <v>66.69375897072301</v>
      </c>
      <c r="L162">
        <f t="shared" si="164"/>
        <v>67.060677698975567</v>
      </c>
      <c r="M162">
        <f t="shared" si="164"/>
        <v>61.861589604110002</v>
      </c>
      <c r="N162">
        <f t="shared" ref="N162:O162" si="165">N86/N105*100</f>
        <v>67.151100662534731</v>
      </c>
      <c r="O162">
        <f t="shared" si="165"/>
        <v>54.194310642552033</v>
      </c>
      <c r="P162">
        <f t="shared" si="160"/>
        <v>56.185972326256518</v>
      </c>
      <c r="Q162" s="11">
        <f t="shared" si="161"/>
        <v>74.926653910825067</v>
      </c>
      <c r="R162" s="11">
        <f t="shared" si="161"/>
        <v>66.444996394519677</v>
      </c>
      <c r="S162" s="11">
        <f t="shared" si="160"/>
        <v>63.88131537947919</v>
      </c>
      <c r="T162" s="18">
        <f t="shared" si="162"/>
        <v>79.462562513207018</v>
      </c>
      <c r="U162" s="18">
        <f t="shared" si="163"/>
        <v>49.509504054099146</v>
      </c>
      <c r="V162" s="18">
        <f t="shared" ref="V162:V175" si="166">T162-U162</f>
        <v>29.953058459107872</v>
      </c>
      <c r="W162" s="18">
        <f t="shared" ref="W162:W175" si="167">T162/U162</f>
        <v>1.6049961321846022</v>
      </c>
      <c r="X162" s="18">
        <f t="shared" ref="X162:X175" si="168">R162/P162</f>
        <v>1.1825904873318169</v>
      </c>
      <c r="Y162" s="24">
        <f t="shared" ref="Y162:Y175" si="169">R162/Q162</f>
        <v>0.88680052993691749</v>
      </c>
    </row>
    <row r="163" spans="2:25" x14ac:dyDescent="0.2">
      <c r="B163" s="4" t="s">
        <v>36</v>
      </c>
      <c r="C163">
        <f t="shared" si="157"/>
        <v>59.185918591859185</v>
      </c>
      <c r="D163">
        <f t="shared" ref="D163:M163" si="170">D87/D106*100</f>
        <v>61.94968553459119</v>
      </c>
      <c r="E163">
        <f t="shared" si="170"/>
        <v>72.722513089005233</v>
      </c>
      <c r="F163">
        <f t="shared" si="170"/>
        <v>76.777411446445171</v>
      </c>
      <c r="G163">
        <f t="shared" si="170"/>
        <v>77.494610778443118</v>
      </c>
      <c r="H163">
        <f t="shared" si="170"/>
        <v>74.588702062927396</v>
      </c>
      <c r="I163">
        <f t="shared" si="170"/>
        <v>84.047597337466954</v>
      </c>
      <c r="J163">
        <f t="shared" si="170"/>
        <v>74.954831107619796</v>
      </c>
      <c r="K163">
        <f t="shared" si="170"/>
        <v>81.283144817355833</v>
      </c>
      <c r="L163">
        <f t="shared" si="170"/>
        <v>82.770366165200116</v>
      </c>
      <c r="M163">
        <f t="shared" si="170"/>
        <v>78.672354038922947</v>
      </c>
      <c r="N163">
        <f t="shared" ref="N163:O163" si="171">N87/N106*100</f>
        <v>75.925669116627375</v>
      </c>
      <c r="O163">
        <f t="shared" si="171"/>
        <v>63.639379613502534</v>
      </c>
      <c r="P163">
        <f t="shared" si="160"/>
        <v>74.336084881078946</v>
      </c>
      <c r="Q163" s="11">
        <f t="shared" si="161"/>
        <v>82.002455917170209</v>
      </c>
      <c r="R163" s="11">
        <f t="shared" si="161"/>
        <v>80.888299326852035</v>
      </c>
      <c r="S163" s="11">
        <f t="shared" si="160"/>
        <v>79.185242043299894</v>
      </c>
      <c r="T163" s="18">
        <f t="shared" si="162"/>
        <v>84.047597337466954</v>
      </c>
      <c r="U163" s="18">
        <f t="shared" si="163"/>
        <v>59.185918591859185</v>
      </c>
      <c r="V163" s="18">
        <f t="shared" si="166"/>
        <v>24.861678745607769</v>
      </c>
      <c r="W163" s="18">
        <f t="shared" si="167"/>
        <v>1.4200607059434474</v>
      </c>
      <c r="X163" s="18">
        <f t="shared" si="168"/>
        <v>1.0881431199430958</v>
      </c>
      <c r="Y163" s="24">
        <f t="shared" si="169"/>
        <v>0.98641313143787335</v>
      </c>
    </row>
    <row r="164" spans="2:25" x14ac:dyDescent="0.2">
      <c r="B164" s="4" t="s">
        <v>37</v>
      </c>
      <c r="C164">
        <f t="shared" si="157"/>
        <v>60.997963340122197</v>
      </c>
      <c r="D164">
        <f t="shared" ref="D164:M164" si="172">D88/D107*100</f>
        <v>64.086330935251794</v>
      </c>
      <c r="E164">
        <f t="shared" si="172"/>
        <v>73.952312138728331</v>
      </c>
      <c r="F164">
        <f t="shared" si="172"/>
        <v>78.333111436559705</v>
      </c>
      <c r="G164">
        <f t="shared" si="172"/>
        <v>79.546420978029758</v>
      </c>
      <c r="H164">
        <f t="shared" si="172"/>
        <v>81.065805409769894</v>
      </c>
      <c r="I164">
        <f t="shared" si="172"/>
        <v>85.367430887785829</v>
      </c>
      <c r="J164">
        <f t="shared" si="172"/>
        <v>82.93844300384373</v>
      </c>
      <c r="K164">
        <f t="shared" si="172"/>
        <v>85.828434624152735</v>
      </c>
      <c r="L164">
        <f t="shared" si="172"/>
        <v>86.487233846437462</v>
      </c>
      <c r="M164">
        <f t="shared" si="172"/>
        <v>85.963898583215851</v>
      </c>
      <c r="N164">
        <f t="shared" ref="N164:O164" si="173">N88/N107*100</f>
        <v>81.086729362591441</v>
      </c>
      <c r="O164">
        <f t="shared" si="173"/>
        <v>67.246576522263368</v>
      </c>
      <c r="P164">
        <f t="shared" si="160"/>
        <v>78.692632006008864</v>
      </c>
      <c r="Q164" s="11">
        <f t="shared" si="161"/>
        <v>84.788239156604533</v>
      </c>
      <c r="R164" s="11">
        <f t="shared" si="161"/>
        <v>85.898646861658207</v>
      </c>
      <c r="S164" s="11">
        <f t="shared" si="160"/>
        <v>83.244573013455451</v>
      </c>
      <c r="T164" s="18">
        <f t="shared" si="162"/>
        <v>86.487233846437462</v>
      </c>
      <c r="U164" s="18">
        <f t="shared" si="163"/>
        <v>60.997963340122197</v>
      </c>
      <c r="V164" s="18">
        <f t="shared" si="166"/>
        <v>25.489270506315265</v>
      </c>
      <c r="W164" s="18">
        <f t="shared" si="167"/>
        <v>1.417870845362297</v>
      </c>
      <c r="X164" s="18">
        <f t="shared" si="168"/>
        <v>1.0915716588955762</v>
      </c>
      <c r="Y164" s="24">
        <f t="shared" si="169"/>
        <v>1.0130962467919959</v>
      </c>
    </row>
    <row r="165" spans="2:25" x14ac:dyDescent="0.2">
      <c r="B165" s="4" t="s">
        <v>38</v>
      </c>
      <c r="C165">
        <f t="shared" si="157"/>
        <v>58.261700095510982</v>
      </c>
      <c r="D165">
        <f t="shared" ref="D165:M165" si="174">D89/D108*100</f>
        <v>63.683753258036489</v>
      </c>
      <c r="E165">
        <f t="shared" si="174"/>
        <v>74.544020506753427</v>
      </c>
      <c r="F165">
        <f t="shared" si="174"/>
        <v>79.23149776755514</v>
      </c>
      <c r="G165">
        <f t="shared" si="174"/>
        <v>81.042775058523091</v>
      </c>
      <c r="H165">
        <f t="shared" si="174"/>
        <v>82.697181559973785</v>
      </c>
      <c r="I165">
        <f t="shared" si="174"/>
        <v>84.854926427960137</v>
      </c>
      <c r="J165">
        <f t="shared" si="174"/>
        <v>85.910808009895362</v>
      </c>
      <c r="K165">
        <f t="shared" si="174"/>
        <v>86.964822911235004</v>
      </c>
      <c r="L165">
        <f t="shared" si="174"/>
        <v>86.569490996960013</v>
      </c>
      <c r="M165">
        <f t="shared" si="174"/>
        <v>87.897513555761805</v>
      </c>
      <c r="N165">
        <f t="shared" ref="N165:O165" si="175">N89/N108*100</f>
        <v>81.353519668737064</v>
      </c>
      <c r="O165">
        <f t="shared" si="175"/>
        <v>69.845008357392487</v>
      </c>
      <c r="P165">
        <f t="shared" si="160"/>
        <v>79.80057633947925</v>
      </c>
      <c r="Q165" s="11">
        <f t="shared" si="161"/>
        <v>85.117103357253427</v>
      </c>
      <c r="R165" s="11">
        <f t="shared" si="161"/>
        <v>87.15041529821886</v>
      </c>
      <c r="S165" s="11">
        <f t="shared" si="160"/>
        <v>84.012856010087219</v>
      </c>
      <c r="T165" s="18">
        <f t="shared" si="162"/>
        <v>87.897513555761805</v>
      </c>
      <c r="U165" s="18">
        <f t="shared" si="163"/>
        <v>58.261700095510982</v>
      </c>
      <c r="V165" s="18">
        <f t="shared" si="166"/>
        <v>29.635813460250823</v>
      </c>
      <c r="W165" s="18">
        <f t="shared" si="167"/>
        <v>1.5086671588997149</v>
      </c>
      <c r="X165" s="18">
        <f t="shared" si="168"/>
        <v>1.0921025799045949</v>
      </c>
      <c r="Y165" s="24">
        <f t="shared" si="169"/>
        <v>1.0238884062164477</v>
      </c>
    </row>
    <row r="166" spans="2:25" x14ac:dyDescent="0.2">
      <c r="B166" s="4" t="s">
        <v>39</v>
      </c>
      <c r="C166">
        <f t="shared" si="157"/>
        <v>58.15036593479708</v>
      </c>
      <c r="D166">
        <f t="shared" ref="D166:M166" si="176">D90/D109*100</f>
        <v>66.812023049369259</v>
      </c>
      <c r="E166">
        <f t="shared" si="176"/>
        <v>76.198245971853964</v>
      </c>
      <c r="F166">
        <f t="shared" si="176"/>
        <v>80.902618099934983</v>
      </c>
      <c r="G166">
        <f t="shared" si="176"/>
        <v>82.1570236629736</v>
      </c>
      <c r="H166">
        <f t="shared" si="176"/>
        <v>82.691774033696731</v>
      </c>
      <c r="I166">
        <f t="shared" si="176"/>
        <v>84.43303573831011</v>
      </c>
      <c r="J166">
        <f t="shared" si="176"/>
        <v>86.022016963890209</v>
      </c>
      <c r="K166">
        <f t="shared" si="176"/>
        <v>86.926830196216443</v>
      </c>
      <c r="L166">
        <f t="shared" si="176"/>
        <v>86.299539854534657</v>
      </c>
      <c r="M166">
        <f t="shared" si="176"/>
        <v>88.469650808530588</v>
      </c>
      <c r="N166">
        <f t="shared" ref="N166:O166" si="177">N90/N109*100</f>
        <v>82.040513833992094</v>
      </c>
      <c r="O166">
        <f t="shared" si="177"/>
        <v>71.49838254525433</v>
      </c>
      <c r="P166">
        <f t="shared" si="160"/>
        <v>80.202871908384054</v>
      </c>
      <c r="Q166" s="11">
        <f t="shared" si="161"/>
        <v>84.825509774046111</v>
      </c>
      <c r="R166" s="11">
        <f t="shared" si="161"/>
        <v>87.250343913996034</v>
      </c>
      <c r="S166" s="11">
        <f t="shared" si="160"/>
        <v>83.845031846101477</v>
      </c>
      <c r="T166" s="18">
        <f t="shared" si="162"/>
        <v>88.469650808530588</v>
      </c>
      <c r="U166" s="18">
        <f t="shared" si="163"/>
        <v>58.15036593479708</v>
      </c>
      <c r="V166" s="18">
        <f t="shared" si="166"/>
        <v>30.319284873733508</v>
      </c>
      <c r="W166" s="18">
        <f t="shared" si="167"/>
        <v>1.5213945671077971</v>
      </c>
      <c r="X166" s="18">
        <f t="shared" si="168"/>
        <v>1.0878705691943591</v>
      </c>
      <c r="Y166" s="24">
        <f t="shared" si="169"/>
        <v>1.0285861428526522</v>
      </c>
    </row>
    <row r="167" spans="2:25" x14ac:dyDescent="0.2">
      <c r="B167" s="4" t="s">
        <v>40</v>
      </c>
      <c r="C167">
        <f t="shared" si="157"/>
        <v>62.459546925566343</v>
      </c>
      <c r="D167">
        <f t="shared" ref="D167:M167" si="178">D91/D110*100</f>
        <v>69.588611142248624</v>
      </c>
      <c r="E167">
        <f t="shared" si="178"/>
        <v>78.189235838694486</v>
      </c>
      <c r="F167">
        <f t="shared" si="178"/>
        <v>81.089747926448112</v>
      </c>
      <c r="G167">
        <f t="shared" si="178"/>
        <v>82.831130889696638</v>
      </c>
      <c r="H167">
        <f t="shared" si="178"/>
        <v>82.156017118590853</v>
      </c>
      <c r="I167">
        <f t="shared" si="178"/>
        <v>84.066793760646803</v>
      </c>
      <c r="J167">
        <f t="shared" si="178"/>
        <v>85.642515798133985</v>
      </c>
      <c r="K167">
        <f t="shared" si="178"/>
        <v>85.943619195505988</v>
      </c>
      <c r="L167">
        <f t="shared" si="178"/>
        <v>86.487357062328869</v>
      </c>
      <c r="M167">
        <f t="shared" si="178"/>
        <v>88.73573885037392</v>
      </c>
      <c r="N167">
        <f t="shared" ref="N167:O167" si="179">N91/N110*100</f>
        <v>80.583740448452971</v>
      </c>
      <c r="O167">
        <f t="shared" si="179"/>
        <v>72.971761541909459</v>
      </c>
      <c r="P167">
        <f t="shared" si="160"/>
        <v>80.134525228080989</v>
      </c>
      <c r="Q167" s="11">
        <f t="shared" si="161"/>
        <v>84.435124186750684</v>
      </c>
      <c r="R167" s="11">
        <f t="shared" si="161"/>
        <v>86.741706247850175</v>
      </c>
      <c r="S167" s="11">
        <f t="shared" si="160"/>
        <v>83.399678468413356</v>
      </c>
      <c r="T167" s="18">
        <f t="shared" si="162"/>
        <v>88.73573885037392</v>
      </c>
      <c r="U167" s="18">
        <f t="shared" si="163"/>
        <v>62.459546925566343</v>
      </c>
      <c r="V167" s="18">
        <f t="shared" si="166"/>
        <v>26.276191924807577</v>
      </c>
      <c r="W167" s="18">
        <f t="shared" si="167"/>
        <v>1.4206913629412197</v>
      </c>
      <c r="X167" s="18">
        <f t="shared" si="168"/>
        <v>1.0824511158076204</v>
      </c>
      <c r="Y167" s="24">
        <f t="shared" si="169"/>
        <v>1.0273178026717633</v>
      </c>
    </row>
    <row r="168" spans="2:25" x14ac:dyDescent="0.2">
      <c r="B168" s="4" t="s">
        <v>41</v>
      </c>
      <c r="C168">
        <f t="shared" si="157"/>
        <v>64.851725814292664</v>
      </c>
      <c r="D168">
        <f t="shared" ref="D168:M168" si="180">D92/D111*100</f>
        <v>72.058338826631513</v>
      </c>
      <c r="E168">
        <f t="shared" si="180"/>
        <v>77.463951241266543</v>
      </c>
      <c r="F168">
        <f t="shared" si="180"/>
        <v>80.248054032770995</v>
      </c>
      <c r="G168">
        <f t="shared" si="180"/>
        <v>81.879705269902288</v>
      </c>
      <c r="H168">
        <f t="shared" si="180"/>
        <v>81.003185770226324</v>
      </c>
      <c r="I168">
        <f t="shared" si="180"/>
        <v>82.514864185546628</v>
      </c>
      <c r="J168">
        <f t="shared" si="180"/>
        <v>84.028727770177838</v>
      </c>
      <c r="K168">
        <f t="shared" si="180"/>
        <v>84.919841534303373</v>
      </c>
      <c r="L168">
        <f t="shared" si="180"/>
        <v>84.72425198061687</v>
      </c>
      <c r="M168">
        <f t="shared" si="180"/>
        <v>87.935133816984703</v>
      </c>
      <c r="N168">
        <f t="shared" ref="N168:O168" si="181">N92/N111*100</f>
        <v>80.531088082901562</v>
      </c>
      <c r="O168">
        <f t="shared" si="181"/>
        <v>72.573730024684949</v>
      </c>
      <c r="P168">
        <f t="shared" si="160"/>
        <v>79.208859849972697</v>
      </c>
      <c r="Q168" s="11">
        <f t="shared" si="161"/>
        <v>82.867890420427202</v>
      </c>
      <c r="R168" s="11">
        <f t="shared" si="161"/>
        <v>85.679707333995609</v>
      </c>
      <c r="S168" s="11">
        <f t="shared" si="160"/>
        <v>82.142367204411229</v>
      </c>
      <c r="T168" s="18">
        <f t="shared" si="162"/>
        <v>87.935133816984703</v>
      </c>
      <c r="U168" s="18">
        <f t="shared" si="163"/>
        <v>64.851725814292664</v>
      </c>
      <c r="V168" s="18">
        <f t="shared" si="166"/>
        <v>23.083408002692039</v>
      </c>
      <c r="W168" s="18">
        <f t="shared" si="167"/>
        <v>1.3559413063083772</v>
      </c>
      <c r="X168" s="18">
        <f t="shared" si="168"/>
        <v>1.081693480960074</v>
      </c>
      <c r="Y168" s="24">
        <f t="shared" si="169"/>
        <v>1.0339313200722591</v>
      </c>
    </row>
    <row r="169" spans="2:25" x14ac:dyDescent="0.2">
      <c r="B169" s="4" t="s">
        <v>42</v>
      </c>
      <c r="C169">
        <f t="shared" si="157"/>
        <v>65.761177136389364</v>
      </c>
      <c r="D169">
        <f t="shared" ref="D169:M169" si="182">D93/D112*100</f>
        <v>72.160925726587735</v>
      </c>
      <c r="E169">
        <f t="shared" si="182"/>
        <v>75.292136014317308</v>
      </c>
      <c r="F169">
        <f t="shared" si="182"/>
        <v>77.641916460990629</v>
      </c>
      <c r="G169">
        <f t="shared" si="182"/>
        <v>78.07475572558549</v>
      </c>
      <c r="H169">
        <f t="shared" si="182"/>
        <v>77.51562935531399</v>
      </c>
      <c r="I169">
        <f t="shared" si="182"/>
        <v>78.716889933353599</v>
      </c>
      <c r="J169">
        <f t="shared" si="182"/>
        <v>79.3240013656538</v>
      </c>
      <c r="K169">
        <f t="shared" si="182"/>
        <v>79.663924758359755</v>
      </c>
      <c r="L169">
        <f t="shared" si="182"/>
        <v>78.107091690544422</v>
      </c>
      <c r="M169">
        <f t="shared" si="182"/>
        <v>83.575101696216137</v>
      </c>
      <c r="N169">
        <f t="shared" ref="N169:O169" si="183">N93/N112*100</f>
        <v>75.650332728372661</v>
      </c>
      <c r="O169">
        <f t="shared" si="183"/>
        <v>71.376448705108032</v>
      </c>
      <c r="P169">
        <f t="shared" si="160"/>
        <v>76.267576104883574</v>
      </c>
      <c r="Q169" s="11">
        <f t="shared" si="161"/>
        <v>78.866048561171198</v>
      </c>
      <c r="R169" s="11">
        <f t="shared" si="161"/>
        <v>80.488542469441711</v>
      </c>
      <c r="S169" s="11">
        <f t="shared" si="160"/>
        <v>78.217514124293785</v>
      </c>
      <c r="T169" s="18">
        <f t="shared" si="162"/>
        <v>83.575101696216137</v>
      </c>
      <c r="U169" s="18">
        <f t="shared" si="163"/>
        <v>65.761177136389364</v>
      </c>
      <c r="V169" s="18">
        <f t="shared" si="166"/>
        <v>17.813924559826773</v>
      </c>
      <c r="W169" s="18">
        <f t="shared" si="167"/>
        <v>1.2708881643477961</v>
      </c>
      <c r="X169" s="18">
        <f t="shared" si="168"/>
        <v>1.0553441787471185</v>
      </c>
      <c r="Y169" s="24">
        <f t="shared" si="169"/>
        <v>1.0205727805294067</v>
      </c>
    </row>
    <row r="170" spans="2:25" x14ac:dyDescent="0.2">
      <c r="B170" s="4" t="s">
        <v>43</v>
      </c>
      <c r="C170">
        <f t="shared" si="157"/>
        <v>61.888586956521742</v>
      </c>
      <c r="D170">
        <f t="shared" ref="D170:M170" si="184">D94/D113*100</f>
        <v>68.466357663118217</v>
      </c>
      <c r="E170">
        <f t="shared" si="184"/>
        <v>68.907514782708532</v>
      </c>
      <c r="F170">
        <f t="shared" si="184"/>
        <v>70.054644808743177</v>
      </c>
      <c r="G170">
        <f t="shared" si="184"/>
        <v>67.134428320841963</v>
      </c>
      <c r="H170">
        <f t="shared" si="184"/>
        <v>68.509637136910683</v>
      </c>
      <c r="I170">
        <f t="shared" si="184"/>
        <v>69.552490260082138</v>
      </c>
      <c r="J170">
        <f t="shared" si="184"/>
        <v>66.992439000231116</v>
      </c>
      <c r="K170">
        <f t="shared" si="184"/>
        <v>66.108070310804621</v>
      </c>
      <c r="L170">
        <f t="shared" si="184"/>
        <v>62.146074646074645</v>
      </c>
      <c r="M170">
        <f t="shared" si="184"/>
        <v>69.421623397962534</v>
      </c>
      <c r="N170">
        <f t="shared" ref="N170:O170" si="185">N94/N113*100</f>
        <v>68.047452353169973</v>
      </c>
      <c r="O170">
        <f t="shared" si="185"/>
        <v>64.952396452111643</v>
      </c>
      <c r="P170">
        <f t="shared" si="160"/>
        <v>68.455168475157052</v>
      </c>
      <c r="Q170" s="11">
        <f t="shared" si="161"/>
        <v>68.93347277996439</v>
      </c>
      <c r="R170" s="11">
        <f t="shared" si="161"/>
        <v>66.652008431012788</v>
      </c>
      <c r="S170" s="11">
        <f t="shared" si="160"/>
        <v>68.277067410439386</v>
      </c>
      <c r="T170" s="18">
        <f t="shared" si="162"/>
        <v>70.054644808743177</v>
      </c>
      <c r="U170" s="18">
        <f t="shared" si="163"/>
        <v>61.888586956521742</v>
      </c>
      <c r="V170" s="18">
        <f t="shared" si="166"/>
        <v>8.1660578522214351</v>
      </c>
      <c r="W170" s="18">
        <f t="shared" si="167"/>
        <v>1.1319477185342475</v>
      </c>
      <c r="X170" s="18">
        <f t="shared" si="168"/>
        <v>0.97365925635259165</v>
      </c>
      <c r="Y170" s="24">
        <f t="shared" si="169"/>
        <v>0.96690338877552229</v>
      </c>
    </row>
    <row r="171" spans="2:25" x14ac:dyDescent="0.2">
      <c r="B171" s="4" t="s">
        <v>44</v>
      </c>
      <c r="C171">
        <f t="shared" si="157"/>
        <v>56.10561056105611</v>
      </c>
      <c r="D171">
        <f t="shared" ref="D171:M171" si="186">D95/D114*100</f>
        <v>57.640928469919473</v>
      </c>
      <c r="E171">
        <f t="shared" si="186"/>
        <v>55.594833446634937</v>
      </c>
      <c r="F171">
        <f t="shared" si="186"/>
        <v>56.616541353383454</v>
      </c>
      <c r="G171">
        <f t="shared" si="186"/>
        <v>52.220520673813176</v>
      </c>
      <c r="H171">
        <f t="shared" si="186"/>
        <v>55.39779130042821</v>
      </c>
      <c r="I171">
        <f t="shared" si="186"/>
        <v>54.523904723824757</v>
      </c>
      <c r="J171">
        <f t="shared" si="186"/>
        <v>50.326485109093802</v>
      </c>
      <c r="K171">
        <f t="shared" si="186"/>
        <v>50.257069408740364</v>
      </c>
      <c r="L171">
        <f t="shared" si="186"/>
        <v>47.493917274939172</v>
      </c>
      <c r="M171">
        <f t="shared" si="186"/>
        <v>52.065021071643592</v>
      </c>
      <c r="N171">
        <f t="shared" ref="N171:O171" si="187">N95/N114*100</f>
        <v>53.269153630164453</v>
      </c>
      <c r="O171">
        <f t="shared" si="187"/>
        <v>55.141261498028904</v>
      </c>
      <c r="P171">
        <f t="shared" si="160"/>
        <v>55.785293490211515</v>
      </c>
      <c r="Q171" s="11">
        <f t="shared" si="161"/>
        <v>53.415874884385772</v>
      </c>
      <c r="R171" s="11">
        <f t="shared" si="161"/>
        <v>50.5968845537924</v>
      </c>
      <c r="S171" s="11">
        <f t="shared" si="160"/>
        <v>53.908094156059036</v>
      </c>
      <c r="T171" s="18">
        <f t="shared" si="162"/>
        <v>57.640928469919473</v>
      </c>
      <c r="U171" s="18">
        <f t="shared" si="163"/>
        <v>47.493917274939172</v>
      </c>
      <c r="V171" s="18">
        <f t="shared" si="166"/>
        <v>10.147011194980301</v>
      </c>
      <c r="W171" s="18">
        <f t="shared" si="167"/>
        <v>1.2136486475992265</v>
      </c>
      <c r="X171" s="18">
        <f t="shared" si="168"/>
        <v>0.90699324836698203</v>
      </c>
      <c r="Y171" s="24">
        <f t="shared" si="169"/>
        <v>0.9472256078048924</v>
      </c>
    </row>
    <row r="172" spans="2:25" x14ac:dyDescent="0.2">
      <c r="B172" s="4" t="s">
        <v>45</v>
      </c>
      <c r="C172">
        <f t="shared" si="157"/>
        <v>43.775100401606423</v>
      </c>
      <c r="D172">
        <f t="shared" ref="D172:M172" si="188">D96/D115*100</f>
        <v>45.875850340136054</v>
      </c>
      <c r="E172">
        <f t="shared" si="188"/>
        <v>43.425539977264116</v>
      </c>
      <c r="F172">
        <f t="shared" si="188"/>
        <v>44.425353188239782</v>
      </c>
      <c r="G172">
        <f t="shared" si="188"/>
        <v>43.511450381679388</v>
      </c>
      <c r="H172">
        <f t="shared" si="188"/>
        <v>42.970690511674121</v>
      </c>
      <c r="I172">
        <f t="shared" si="188"/>
        <v>40.259497806403431</v>
      </c>
      <c r="J172">
        <f t="shared" si="188"/>
        <v>36.859504132231407</v>
      </c>
      <c r="K172">
        <f t="shared" si="188"/>
        <v>38.336582196231319</v>
      </c>
      <c r="L172">
        <f t="shared" si="188"/>
        <v>34.022257551669313</v>
      </c>
      <c r="M172">
        <f t="shared" si="188"/>
        <v>35.942223715149481</v>
      </c>
      <c r="N172">
        <f t="shared" ref="N172:O172" si="189">N96/N115*100</f>
        <v>40.987124463519315</v>
      </c>
      <c r="O172">
        <f t="shared" si="189"/>
        <v>40.697674418604649</v>
      </c>
      <c r="P172">
        <f t="shared" si="160"/>
        <v>43.669532778308536</v>
      </c>
      <c r="Q172" s="11">
        <f t="shared" si="161"/>
        <v>39.296226919989294</v>
      </c>
      <c r="R172" s="11">
        <f t="shared" si="161"/>
        <v>37.328416308133576</v>
      </c>
      <c r="S172" s="11">
        <f t="shared" si="160"/>
        <v>40.943650810648734</v>
      </c>
      <c r="T172" s="18">
        <f t="shared" si="162"/>
        <v>45.875850340136054</v>
      </c>
      <c r="U172" s="18">
        <f t="shared" si="163"/>
        <v>34.022257551669313</v>
      </c>
      <c r="V172" s="18">
        <f t="shared" si="166"/>
        <v>11.853592788466742</v>
      </c>
      <c r="W172" s="18">
        <f t="shared" si="167"/>
        <v>1.3484070029881112</v>
      </c>
      <c r="X172" s="18">
        <f t="shared" si="168"/>
        <v>0.8547931231056195</v>
      </c>
      <c r="Y172" s="24">
        <f t="shared" si="169"/>
        <v>0.94992367547494161</v>
      </c>
    </row>
    <row r="173" spans="2:25" x14ac:dyDescent="0.2">
      <c r="B173" s="4" t="s">
        <v>46</v>
      </c>
      <c r="C173">
        <f t="shared" si="157"/>
        <v>34.351145038167942</v>
      </c>
      <c r="D173">
        <f t="shared" ref="D173:M173" si="190">D97/D116*100</f>
        <v>40.818065615679586</v>
      </c>
      <c r="E173">
        <f t="shared" si="190"/>
        <v>37.888784165881248</v>
      </c>
      <c r="F173">
        <f t="shared" si="190"/>
        <v>39.578713968957871</v>
      </c>
      <c r="G173">
        <f t="shared" si="190"/>
        <v>38.563327032136108</v>
      </c>
      <c r="H173">
        <f t="shared" si="190"/>
        <v>35.897435897435898</v>
      </c>
      <c r="I173">
        <f t="shared" si="190"/>
        <v>32.993512511584797</v>
      </c>
      <c r="J173">
        <f t="shared" si="190"/>
        <v>29.635036496350363</v>
      </c>
      <c r="K173">
        <f t="shared" si="190"/>
        <v>29.397233201581031</v>
      </c>
      <c r="L173">
        <f t="shared" si="190"/>
        <v>24.375</v>
      </c>
      <c r="M173">
        <f t="shared" si="190"/>
        <v>29.40516273849607</v>
      </c>
      <c r="N173">
        <f t="shared" ref="N173:O173" si="191">N97/N116*100</f>
        <v>31.398416886543533</v>
      </c>
      <c r="O173">
        <f t="shared" si="191"/>
        <v>29.8841059602649</v>
      </c>
      <c r="P173">
        <f t="shared" si="160"/>
        <v>37.300078291018899</v>
      </c>
      <c r="Q173" s="11">
        <f t="shared" si="161"/>
        <v>31.994790536140655</v>
      </c>
      <c r="R173" s="11">
        <f t="shared" si="161"/>
        <v>29.13821138211382</v>
      </c>
      <c r="S173" s="11">
        <f t="shared" si="160"/>
        <v>34.319918185646394</v>
      </c>
      <c r="T173" s="18">
        <f t="shared" si="162"/>
        <v>40.818065615679586</v>
      </c>
      <c r="U173" s="18">
        <f t="shared" si="163"/>
        <v>24.375</v>
      </c>
      <c r="V173" s="18">
        <f t="shared" si="166"/>
        <v>16.443065615679586</v>
      </c>
      <c r="W173" s="18">
        <f t="shared" si="167"/>
        <v>1.6745873073099318</v>
      </c>
      <c r="X173" s="18">
        <f t="shared" si="168"/>
        <v>0.78118365207640084</v>
      </c>
      <c r="Y173" s="24">
        <f t="shared" si="169"/>
        <v>0.9107173666037881</v>
      </c>
    </row>
    <row r="174" spans="2:25" x14ac:dyDescent="0.2">
      <c r="B174" s="4" t="s">
        <v>8</v>
      </c>
      <c r="C174">
        <f t="shared" si="157"/>
        <v>60.628201265441398</v>
      </c>
      <c r="D174">
        <f t="shared" ref="D174:M174" si="192">D98/D117*100</f>
        <v>63.981878725247654</v>
      </c>
      <c r="E174">
        <f t="shared" si="192"/>
        <v>65.275037997606958</v>
      </c>
      <c r="F174">
        <f t="shared" si="192"/>
        <v>72.808682377564153</v>
      </c>
      <c r="G174">
        <f t="shared" si="192"/>
        <v>68.937804406941424</v>
      </c>
      <c r="H174">
        <f t="shared" si="192"/>
        <v>67.510628531522542</v>
      </c>
      <c r="I174">
        <f t="shared" si="192"/>
        <v>80.79805372651883</v>
      </c>
      <c r="J174">
        <f t="shared" si="192"/>
        <v>78.329074590909784</v>
      </c>
      <c r="K174">
        <f t="shared" si="192"/>
        <v>81.411674120672998</v>
      </c>
      <c r="L174">
        <f t="shared" si="192"/>
        <v>81.619373669541545</v>
      </c>
      <c r="M174">
        <f t="shared" si="192"/>
        <v>83.114874476319528</v>
      </c>
      <c r="N174">
        <f t="shared" ref="N174:O174" si="193">N98/N117*100</f>
        <v>75.763991708617112</v>
      </c>
      <c r="O174">
        <f t="shared" si="193"/>
        <v>64.56039537366027</v>
      </c>
      <c r="P174">
        <f t="shared" si="160"/>
        <v>68.722117665505408</v>
      </c>
      <c r="Q174" s="11">
        <f t="shared" si="161"/>
        <v>80.22599784113919</v>
      </c>
      <c r="R174" s="11">
        <f t="shared" si="161"/>
        <v>81.818204034353016</v>
      </c>
      <c r="S174" s="11">
        <f t="shared" si="160"/>
        <v>75.999628162144546</v>
      </c>
      <c r="T174" s="18">
        <f t="shared" si="162"/>
        <v>83.114874476319528</v>
      </c>
      <c r="U174" s="18">
        <f t="shared" si="163"/>
        <v>60.628201265441398</v>
      </c>
      <c r="V174" s="18">
        <f t="shared" si="166"/>
        <v>22.486673210878131</v>
      </c>
      <c r="W174" s="18">
        <f t="shared" si="167"/>
        <v>1.3708946124333683</v>
      </c>
      <c r="X174" s="18">
        <f t="shared" si="168"/>
        <v>1.1905658151076026</v>
      </c>
      <c r="Y174" s="24">
        <f t="shared" si="169"/>
        <v>1.0198465115556015</v>
      </c>
    </row>
    <row r="175" spans="2:25" x14ac:dyDescent="0.2">
      <c r="B175" s="16" t="s">
        <v>82</v>
      </c>
      <c r="C175">
        <f t="shared" si="157"/>
        <v>61.218869731800766</v>
      </c>
      <c r="D175">
        <f t="shared" ref="D175:M175" si="194">D99/D118*100</f>
        <v>68.13035216949946</v>
      </c>
      <c r="E175">
        <f t="shared" si="194"/>
        <v>76.218537754694367</v>
      </c>
      <c r="F175">
        <f t="shared" si="194"/>
        <v>79.8214675863791</v>
      </c>
      <c r="G175">
        <f t="shared" si="194"/>
        <v>81.045392390808914</v>
      </c>
      <c r="H175">
        <f t="shared" si="194"/>
        <v>80.354673458520296</v>
      </c>
      <c r="I175">
        <f t="shared" si="194"/>
        <v>84.212681268818628</v>
      </c>
      <c r="J175">
        <f t="shared" si="194"/>
        <v>83.451135726934154</v>
      </c>
      <c r="K175">
        <f t="shared" si="194"/>
        <v>85.197460512412974</v>
      </c>
      <c r="L175">
        <f t="shared" si="194"/>
        <v>85.760661907292757</v>
      </c>
      <c r="M175">
        <f t="shared" si="194"/>
        <v>86.516950068448736</v>
      </c>
      <c r="N175">
        <f>N99/N118*100</f>
        <v>80.316420226753465</v>
      </c>
      <c r="O175">
        <f t="shared" ref="O175" si="195">O99/O118*100</f>
        <v>69.964793007162811</v>
      </c>
      <c r="P175">
        <f t="shared" si="160"/>
        <v>78.795513969865524</v>
      </c>
      <c r="Q175" s="11">
        <f t="shared" si="161"/>
        <v>84.031586702405832</v>
      </c>
      <c r="R175" s="11">
        <f t="shared" si="161"/>
        <v>85.544946117793003</v>
      </c>
      <c r="S175" s="11">
        <f t="shared" si="160"/>
        <v>82.662329657521965</v>
      </c>
      <c r="T175" s="18">
        <f t="shared" si="162"/>
        <v>86.516950068448736</v>
      </c>
      <c r="U175" s="18">
        <f t="shared" si="163"/>
        <v>61.218869731800766</v>
      </c>
      <c r="V175" s="18">
        <f t="shared" si="166"/>
        <v>25.298080336647971</v>
      </c>
      <c r="W175" s="18">
        <f t="shared" si="167"/>
        <v>1.4132399119336669</v>
      </c>
      <c r="X175" s="18">
        <f t="shared" si="168"/>
        <v>1.0856575686594128</v>
      </c>
      <c r="Y175" s="24">
        <f t="shared" si="169"/>
        <v>1.0180094113984384</v>
      </c>
    </row>
  </sheetData>
  <mergeCells count="677">
    <mergeCell ref="A6:B6"/>
    <mergeCell ref="C6:J6"/>
    <mergeCell ref="K6:R6"/>
    <mergeCell ref="S6:Z6"/>
    <mergeCell ref="AA6:AH6"/>
    <mergeCell ref="AI6:AP6"/>
    <mergeCell ref="AQ6:AX6"/>
    <mergeCell ref="AY6:BF6"/>
    <mergeCell ref="A4:B4"/>
    <mergeCell ref="C4:ST4"/>
    <mergeCell ref="BG6:BN6"/>
    <mergeCell ref="EA6:EH6"/>
    <mergeCell ref="EI6:EP6"/>
    <mergeCell ref="EQ6:EX6"/>
    <mergeCell ref="EY6:FF6"/>
    <mergeCell ref="FG6:FN6"/>
    <mergeCell ref="CM6:CT6"/>
    <mergeCell ref="CU6:DB6"/>
    <mergeCell ref="DC6:DJ6"/>
    <mergeCell ref="DK6:DR6"/>
    <mergeCell ref="DS6:DZ6"/>
    <mergeCell ref="BO6:BV6"/>
    <mergeCell ref="BW6:CD6"/>
    <mergeCell ref="CE6:CL6"/>
    <mergeCell ref="SU4:VF4"/>
    <mergeCell ref="A5:B5"/>
    <mergeCell ref="C5:BN5"/>
    <mergeCell ref="BO5:DZ5"/>
    <mergeCell ref="EA5:GL5"/>
    <mergeCell ref="GM5:IX5"/>
    <mergeCell ref="IY5:LJ5"/>
    <mergeCell ref="LK5:NV5"/>
    <mergeCell ref="NW5:QH5"/>
    <mergeCell ref="QI5:ST5"/>
    <mergeCell ref="SU5:VF5"/>
    <mergeCell ref="HC6:HJ6"/>
    <mergeCell ref="HK6:HR6"/>
    <mergeCell ref="HS6:HZ6"/>
    <mergeCell ref="IA6:IH6"/>
    <mergeCell ref="II6:IP6"/>
    <mergeCell ref="FO6:FV6"/>
    <mergeCell ref="FW6:GD6"/>
    <mergeCell ref="GE6:GL6"/>
    <mergeCell ref="GM6:GT6"/>
    <mergeCell ref="GU6:HB6"/>
    <mergeCell ref="KE6:KL6"/>
    <mergeCell ref="KM6:KT6"/>
    <mergeCell ref="KU6:LB6"/>
    <mergeCell ref="LC6:LJ6"/>
    <mergeCell ref="LK6:LR6"/>
    <mergeCell ref="IQ6:IX6"/>
    <mergeCell ref="IY6:JF6"/>
    <mergeCell ref="JG6:JN6"/>
    <mergeCell ref="JO6:JV6"/>
    <mergeCell ref="JW6:KD6"/>
    <mergeCell ref="PS6:PZ6"/>
    <mergeCell ref="QA6:QH6"/>
    <mergeCell ref="NG6:NN6"/>
    <mergeCell ref="NO6:NV6"/>
    <mergeCell ref="NW6:OD6"/>
    <mergeCell ref="OE6:OL6"/>
    <mergeCell ref="OM6:OT6"/>
    <mergeCell ref="LS6:LZ6"/>
    <mergeCell ref="MA6:MH6"/>
    <mergeCell ref="MI6:MP6"/>
    <mergeCell ref="MQ6:MX6"/>
    <mergeCell ref="MY6:NF6"/>
    <mergeCell ref="K7"/>
    <mergeCell ref="L7"/>
    <mergeCell ref="M7"/>
    <mergeCell ref="N7"/>
    <mergeCell ref="O7"/>
    <mergeCell ref="UY6:VF6"/>
    <mergeCell ref="TK6:TR6"/>
    <mergeCell ref="TS6:TZ6"/>
    <mergeCell ref="UA6:UH6"/>
    <mergeCell ref="UI6:UP6"/>
    <mergeCell ref="UQ6:UX6"/>
    <mergeCell ref="RW6:SD6"/>
    <mergeCell ref="SE6:SL6"/>
    <mergeCell ref="SM6:ST6"/>
    <mergeCell ref="SU6:TB6"/>
    <mergeCell ref="TC6:TJ6"/>
    <mergeCell ref="QI6:QP6"/>
    <mergeCell ref="QQ6:QX6"/>
    <mergeCell ref="QY6:RF6"/>
    <mergeCell ref="RG6:RN6"/>
    <mergeCell ref="RO6:RV6"/>
    <mergeCell ref="OU6:PB6"/>
    <mergeCell ref="PC6:PJ6"/>
    <mergeCell ref="PK6:PR6"/>
    <mergeCell ref="A7:B7"/>
    <mergeCell ref="C7"/>
    <mergeCell ref="D7"/>
    <mergeCell ref="E7"/>
    <mergeCell ref="F7"/>
    <mergeCell ref="G7"/>
    <mergeCell ref="H7"/>
    <mergeCell ref="I7"/>
    <mergeCell ref="J7"/>
    <mergeCell ref="U7"/>
    <mergeCell ref="V7"/>
    <mergeCell ref="W7"/>
    <mergeCell ref="X7"/>
    <mergeCell ref="Y7"/>
    <mergeCell ref="P7"/>
    <mergeCell ref="Q7"/>
    <mergeCell ref="R7"/>
    <mergeCell ref="S7"/>
    <mergeCell ref="T7"/>
    <mergeCell ref="AE7"/>
    <mergeCell ref="AF7"/>
    <mergeCell ref="AG7"/>
    <mergeCell ref="AH7"/>
    <mergeCell ref="AI7"/>
    <mergeCell ref="Z7"/>
    <mergeCell ref="AA7"/>
    <mergeCell ref="AB7"/>
    <mergeCell ref="AC7"/>
    <mergeCell ref="AD7"/>
    <mergeCell ref="AO7"/>
    <mergeCell ref="AP7"/>
    <mergeCell ref="AQ7"/>
    <mergeCell ref="AR7"/>
    <mergeCell ref="AS7"/>
    <mergeCell ref="AJ7"/>
    <mergeCell ref="AK7"/>
    <mergeCell ref="AL7"/>
    <mergeCell ref="AM7"/>
    <mergeCell ref="AN7"/>
    <mergeCell ref="AY7"/>
    <mergeCell ref="AZ7"/>
    <mergeCell ref="BA7"/>
    <mergeCell ref="BB7"/>
    <mergeCell ref="BC7"/>
    <mergeCell ref="AT7"/>
    <mergeCell ref="AU7"/>
    <mergeCell ref="AV7"/>
    <mergeCell ref="AW7"/>
    <mergeCell ref="AX7"/>
    <mergeCell ref="BI7"/>
    <mergeCell ref="BJ7"/>
    <mergeCell ref="BK7"/>
    <mergeCell ref="BL7"/>
    <mergeCell ref="BM7"/>
    <mergeCell ref="BD7"/>
    <mergeCell ref="BE7"/>
    <mergeCell ref="BF7"/>
    <mergeCell ref="BG7"/>
    <mergeCell ref="BH7"/>
    <mergeCell ref="BS7"/>
    <mergeCell ref="BT7"/>
    <mergeCell ref="BU7"/>
    <mergeCell ref="BV7"/>
    <mergeCell ref="BW7"/>
    <mergeCell ref="BN7"/>
    <mergeCell ref="BO7"/>
    <mergeCell ref="BP7"/>
    <mergeCell ref="BQ7"/>
    <mergeCell ref="BR7"/>
    <mergeCell ref="CC7"/>
    <mergeCell ref="CD7"/>
    <mergeCell ref="CE7"/>
    <mergeCell ref="CF7"/>
    <mergeCell ref="CG7"/>
    <mergeCell ref="BX7"/>
    <mergeCell ref="BY7"/>
    <mergeCell ref="BZ7"/>
    <mergeCell ref="CA7"/>
    <mergeCell ref="CB7"/>
    <mergeCell ref="CM7"/>
    <mergeCell ref="CN7"/>
    <mergeCell ref="CO7"/>
    <mergeCell ref="CP7"/>
    <mergeCell ref="CQ7"/>
    <mergeCell ref="CH7"/>
    <mergeCell ref="CI7"/>
    <mergeCell ref="CJ7"/>
    <mergeCell ref="CK7"/>
    <mergeCell ref="CL7"/>
    <mergeCell ref="CW7"/>
    <mergeCell ref="CX7"/>
    <mergeCell ref="CY7"/>
    <mergeCell ref="CZ7"/>
    <mergeCell ref="DA7"/>
    <mergeCell ref="CR7"/>
    <mergeCell ref="CS7"/>
    <mergeCell ref="CT7"/>
    <mergeCell ref="CU7"/>
    <mergeCell ref="CV7"/>
    <mergeCell ref="DG7"/>
    <mergeCell ref="DH7"/>
    <mergeCell ref="DI7"/>
    <mergeCell ref="DJ7"/>
    <mergeCell ref="DK7"/>
    <mergeCell ref="DB7"/>
    <mergeCell ref="DC7"/>
    <mergeCell ref="DD7"/>
    <mergeCell ref="DE7"/>
    <mergeCell ref="DF7"/>
    <mergeCell ref="DQ7"/>
    <mergeCell ref="DR7"/>
    <mergeCell ref="DS7"/>
    <mergeCell ref="DT7"/>
    <mergeCell ref="DU7"/>
    <mergeCell ref="DL7"/>
    <mergeCell ref="DM7"/>
    <mergeCell ref="DN7"/>
    <mergeCell ref="DO7"/>
    <mergeCell ref="DP7"/>
    <mergeCell ref="EA7"/>
    <mergeCell ref="EB7"/>
    <mergeCell ref="EC7"/>
    <mergeCell ref="ED7"/>
    <mergeCell ref="EE7"/>
    <mergeCell ref="DV7"/>
    <mergeCell ref="DW7"/>
    <mergeCell ref="DX7"/>
    <mergeCell ref="DY7"/>
    <mergeCell ref="DZ7"/>
    <mergeCell ref="EK7"/>
    <mergeCell ref="EL7"/>
    <mergeCell ref="EM7"/>
    <mergeCell ref="EN7"/>
    <mergeCell ref="EO7"/>
    <mergeCell ref="EF7"/>
    <mergeCell ref="EG7"/>
    <mergeCell ref="EH7"/>
    <mergeCell ref="EI7"/>
    <mergeCell ref="EJ7"/>
    <mergeCell ref="EU7"/>
    <mergeCell ref="EV7"/>
    <mergeCell ref="EW7"/>
    <mergeCell ref="EX7"/>
    <mergeCell ref="EY7"/>
    <mergeCell ref="EP7"/>
    <mergeCell ref="EQ7"/>
    <mergeCell ref="ER7"/>
    <mergeCell ref="ES7"/>
    <mergeCell ref="ET7"/>
    <mergeCell ref="FE7"/>
    <mergeCell ref="FF7"/>
    <mergeCell ref="FG7"/>
    <mergeCell ref="FH7"/>
    <mergeCell ref="FI7"/>
    <mergeCell ref="EZ7"/>
    <mergeCell ref="FA7"/>
    <mergeCell ref="FB7"/>
    <mergeCell ref="FC7"/>
    <mergeCell ref="FD7"/>
    <mergeCell ref="FO7"/>
    <mergeCell ref="FP7"/>
    <mergeCell ref="FQ7"/>
    <mergeCell ref="FR7"/>
    <mergeCell ref="FS7"/>
    <mergeCell ref="FJ7"/>
    <mergeCell ref="FK7"/>
    <mergeCell ref="FL7"/>
    <mergeCell ref="FM7"/>
    <mergeCell ref="FN7"/>
    <mergeCell ref="FY7"/>
    <mergeCell ref="FZ7"/>
    <mergeCell ref="GA7"/>
    <mergeCell ref="GB7"/>
    <mergeCell ref="GC7"/>
    <mergeCell ref="FT7"/>
    <mergeCell ref="FU7"/>
    <mergeCell ref="FV7"/>
    <mergeCell ref="FW7"/>
    <mergeCell ref="FX7"/>
    <mergeCell ref="GI7"/>
    <mergeCell ref="GJ7"/>
    <mergeCell ref="GK7"/>
    <mergeCell ref="GL7"/>
    <mergeCell ref="GM7"/>
    <mergeCell ref="GD7"/>
    <mergeCell ref="GE7"/>
    <mergeCell ref="GF7"/>
    <mergeCell ref="GG7"/>
    <mergeCell ref="GH7"/>
    <mergeCell ref="GS7"/>
    <mergeCell ref="GT7"/>
    <mergeCell ref="GU7"/>
    <mergeCell ref="GV7"/>
    <mergeCell ref="GW7"/>
    <mergeCell ref="GN7"/>
    <mergeCell ref="GO7"/>
    <mergeCell ref="GP7"/>
    <mergeCell ref="GQ7"/>
    <mergeCell ref="GR7"/>
    <mergeCell ref="HC7"/>
    <mergeCell ref="HD7"/>
    <mergeCell ref="HE7"/>
    <mergeCell ref="HF7"/>
    <mergeCell ref="HG7"/>
    <mergeCell ref="GX7"/>
    <mergeCell ref="GY7"/>
    <mergeCell ref="GZ7"/>
    <mergeCell ref="HA7"/>
    <mergeCell ref="HB7"/>
    <mergeCell ref="HM7"/>
    <mergeCell ref="HN7"/>
    <mergeCell ref="HO7"/>
    <mergeCell ref="HP7"/>
    <mergeCell ref="HQ7"/>
    <mergeCell ref="HH7"/>
    <mergeCell ref="HI7"/>
    <mergeCell ref="HJ7"/>
    <mergeCell ref="HK7"/>
    <mergeCell ref="HL7"/>
    <mergeCell ref="HW7"/>
    <mergeCell ref="HX7"/>
    <mergeCell ref="HY7"/>
    <mergeCell ref="HZ7"/>
    <mergeCell ref="IA7"/>
    <mergeCell ref="HR7"/>
    <mergeCell ref="HS7"/>
    <mergeCell ref="HT7"/>
    <mergeCell ref="HU7"/>
    <mergeCell ref="HV7"/>
    <mergeCell ref="IG7"/>
    <mergeCell ref="IH7"/>
    <mergeCell ref="II7"/>
    <mergeCell ref="IJ7"/>
    <mergeCell ref="IK7"/>
    <mergeCell ref="IB7"/>
    <mergeCell ref="IC7"/>
    <mergeCell ref="ID7"/>
    <mergeCell ref="IE7"/>
    <mergeCell ref="IF7"/>
    <mergeCell ref="IQ7"/>
    <mergeCell ref="IR7"/>
    <mergeCell ref="IS7"/>
    <mergeCell ref="IT7"/>
    <mergeCell ref="IU7"/>
    <mergeCell ref="IL7"/>
    <mergeCell ref="IM7"/>
    <mergeCell ref="IN7"/>
    <mergeCell ref="IO7"/>
    <mergeCell ref="IP7"/>
    <mergeCell ref="JA7"/>
    <mergeCell ref="JB7"/>
    <mergeCell ref="JC7"/>
    <mergeCell ref="JD7"/>
    <mergeCell ref="JE7"/>
    <mergeCell ref="IV7"/>
    <mergeCell ref="IW7"/>
    <mergeCell ref="IX7"/>
    <mergeCell ref="IY7"/>
    <mergeCell ref="IZ7"/>
    <mergeCell ref="JK7"/>
    <mergeCell ref="JL7"/>
    <mergeCell ref="JM7"/>
    <mergeCell ref="JN7"/>
    <mergeCell ref="JO7"/>
    <mergeCell ref="JF7"/>
    <mergeCell ref="JG7"/>
    <mergeCell ref="JH7"/>
    <mergeCell ref="JI7"/>
    <mergeCell ref="JJ7"/>
    <mergeCell ref="JU7"/>
    <mergeCell ref="JV7"/>
    <mergeCell ref="JW7"/>
    <mergeCell ref="JX7"/>
    <mergeCell ref="JY7"/>
    <mergeCell ref="JP7"/>
    <mergeCell ref="JQ7"/>
    <mergeCell ref="JR7"/>
    <mergeCell ref="JS7"/>
    <mergeCell ref="JT7"/>
    <mergeCell ref="KE7"/>
    <mergeCell ref="KF7"/>
    <mergeCell ref="KG7"/>
    <mergeCell ref="KH7"/>
    <mergeCell ref="KI7"/>
    <mergeCell ref="JZ7"/>
    <mergeCell ref="KA7"/>
    <mergeCell ref="KB7"/>
    <mergeCell ref="KC7"/>
    <mergeCell ref="KD7"/>
    <mergeCell ref="KO7"/>
    <mergeCell ref="KP7"/>
    <mergeCell ref="KQ7"/>
    <mergeCell ref="KR7"/>
    <mergeCell ref="KS7"/>
    <mergeCell ref="KJ7"/>
    <mergeCell ref="KK7"/>
    <mergeCell ref="KL7"/>
    <mergeCell ref="KM7"/>
    <mergeCell ref="KN7"/>
    <mergeCell ref="KY7"/>
    <mergeCell ref="KZ7"/>
    <mergeCell ref="LA7"/>
    <mergeCell ref="LB7"/>
    <mergeCell ref="LC7"/>
    <mergeCell ref="KT7"/>
    <mergeCell ref="KU7"/>
    <mergeCell ref="KV7"/>
    <mergeCell ref="KW7"/>
    <mergeCell ref="KX7"/>
    <mergeCell ref="LI7"/>
    <mergeCell ref="LJ7"/>
    <mergeCell ref="LK7"/>
    <mergeCell ref="LL7"/>
    <mergeCell ref="LM7"/>
    <mergeCell ref="LD7"/>
    <mergeCell ref="LE7"/>
    <mergeCell ref="LF7"/>
    <mergeCell ref="LG7"/>
    <mergeCell ref="LH7"/>
    <mergeCell ref="LS7"/>
    <mergeCell ref="LT7"/>
    <mergeCell ref="LU7"/>
    <mergeCell ref="LV7"/>
    <mergeCell ref="LW7"/>
    <mergeCell ref="LN7"/>
    <mergeCell ref="LO7"/>
    <mergeCell ref="LP7"/>
    <mergeCell ref="LQ7"/>
    <mergeCell ref="LR7"/>
    <mergeCell ref="MC7"/>
    <mergeCell ref="MD7"/>
    <mergeCell ref="ME7"/>
    <mergeCell ref="MF7"/>
    <mergeCell ref="MG7"/>
    <mergeCell ref="LX7"/>
    <mergeCell ref="LY7"/>
    <mergeCell ref="LZ7"/>
    <mergeCell ref="MA7"/>
    <mergeCell ref="MB7"/>
    <mergeCell ref="MM7"/>
    <mergeCell ref="MN7"/>
    <mergeCell ref="MO7"/>
    <mergeCell ref="MP7"/>
    <mergeCell ref="MQ7"/>
    <mergeCell ref="MH7"/>
    <mergeCell ref="MI7"/>
    <mergeCell ref="MJ7"/>
    <mergeCell ref="MK7"/>
    <mergeCell ref="ML7"/>
    <mergeCell ref="MW7"/>
    <mergeCell ref="MX7"/>
    <mergeCell ref="MY7"/>
    <mergeCell ref="MZ7"/>
    <mergeCell ref="NA7"/>
    <mergeCell ref="MR7"/>
    <mergeCell ref="MS7"/>
    <mergeCell ref="MT7"/>
    <mergeCell ref="MU7"/>
    <mergeCell ref="MV7"/>
    <mergeCell ref="NG7"/>
    <mergeCell ref="NH7"/>
    <mergeCell ref="NI7"/>
    <mergeCell ref="NJ7"/>
    <mergeCell ref="NK7"/>
    <mergeCell ref="NB7"/>
    <mergeCell ref="NC7"/>
    <mergeCell ref="ND7"/>
    <mergeCell ref="NE7"/>
    <mergeCell ref="NF7"/>
    <mergeCell ref="NQ7"/>
    <mergeCell ref="NR7"/>
    <mergeCell ref="NS7"/>
    <mergeCell ref="NT7"/>
    <mergeCell ref="NU7"/>
    <mergeCell ref="NL7"/>
    <mergeCell ref="NM7"/>
    <mergeCell ref="NN7"/>
    <mergeCell ref="NO7"/>
    <mergeCell ref="NP7"/>
    <mergeCell ref="OA7"/>
    <mergeCell ref="OB7"/>
    <mergeCell ref="OC7"/>
    <mergeCell ref="OD7"/>
    <mergeCell ref="OE7"/>
    <mergeCell ref="NV7"/>
    <mergeCell ref="NW7"/>
    <mergeCell ref="NX7"/>
    <mergeCell ref="NY7"/>
    <mergeCell ref="NZ7"/>
    <mergeCell ref="OK7"/>
    <mergeCell ref="OL7"/>
    <mergeCell ref="OM7"/>
    <mergeCell ref="ON7"/>
    <mergeCell ref="OO7"/>
    <mergeCell ref="OF7"/>
    <mergeCell ref="OG7"/>
    <mergeCell ref="OH7"/>
    <mergeCell ref="OI7"/>
    <mergeCell ref="OJ7"/>
    <mergeCell ref="OU7"/>
    <mergeCell ref="OV7"/>
    <mergeCell ref="OW7"/>
    <mergeCell ref="OX7"/>
    <mergeCell ref="OY7"/>
    <mergeCell ref="OP7"/>
    <mergeCell ref="OQ7"/>
    <mergeCell ref="OR7"/>
    <mergeCell ref="OS7"/>
    <mergeCell ref="OT7"/>
    <mergeCell ref="PE7"/>
    <mergeCell ref="PF7"/>
    <mergeCell ref="PG7"/>
    <mergeCell ref="PH7"/>
    <mergeCell ref="PI7"/>
    <mergeCell ref="OZ7"/>
    <mergeCell ref="PA7"/>
    <mergeCell ref="PB7"/>
    <mergeCell ref="PC7"/>
    <mergeCell ref="PD7"/>
    <mergeCell ref="PO7"/>
    <mergeCell ref="PP7"/>
    <mergeCell ref="PQ7"/>
    <mergeCell ref="PR7"/>
    <mergeCell ref="PS7"/>
    <mergeCell ref="PJ7"/>
    <mergeCell ref="PK7"/>
    <mergeCell ref="PL7"/>
    <mergeCell ref="PM7"/>
    <mergeCell ref="PN7"/>
    <mergeCell ref="PY7"/>
    <mergeCell ref="PZ7"/>
    <mergeCell ref="QA7"/>
    <mergeCell ref="QB7"/>
    <mergeCell ref="QC7"/>
    <mergeCell ref="PT7"/>
    <mergeCell ref="PU7"/>
    <mergeCell ref="PV7"/>
    <mergeCell ref="PW7"/>
    <mergeCell ref="PX7"/>
    <mergeCell ref="QI7"/>
    <mergeCell ref="QJ7"/>
    <mergeCell ref="QK7"/>
    <mergeCell ref="QL7"/>
    <mergeCell ref="QM7"/>
    <mergeCell ref="QD7"/>
    <mergeCell ref="QE7"/>
    <mergeCell ref="QF7"/>
    <mergeCell ref="QG7"/>
    <mergeCell ref="QH7"/>
    <mergeCell ref="QS7"/>
    <mergeCell ref="QT7"/>
    <mergeCell ref="QU7"/>
    <mergeCell ref="QV7"/>
    <mergeCell ref="QW7"/>
    <mergeCell ref="QN7"/>
    <mergeCell ref="QO7"/>
    <mergeCell ref="QP7"/>
    <mergeCell ref="QQ7"/>
    <mergeCell ref="QR7"/>
    <mergeCell ref="RC7"/>
    <mergeCell ref="RD7"/>
    <mergeCell ref="RE7"/>
    <mergeCell ref="RF7"/>
    <mergeCell ref="RG7"/>
    <mergeCell ref="QX7"/>
    <mergeCell ref="QY7"/>
    <mergeCell ref="QZ7"/>
    <mergeCell ref="RA7"/>
    <mergeCell ref="RB7"/>
    <mergeCell ref="RM7"/>
    <mergeCell ref="RN7"/>
    <mergeCell ref="RO7"/>
    <mergeCell ref="RP7"/>
    <mergeCell ref="RQ7"/>
    <mergeCell ref="RH7"/>
    <mergeCell ref="RI7"/>
    <mergeCell ref="RJ7"/>
    <mergeCell ref="RK7"/>
    <mergeCell ref="RL7"/>
    <mergeCell ref="RW7"/>
    <mergeCell ref="RX7"/>
    <mergeCell ref="RY7"/>
    <mergeCell ref="RZ7"/>
    <mergeCell ref="SA7"/>
    <mergeCell ref="RR7"/>
    <mergeCell ref="RS7"/>
    <mergeCell ref="RT7"/>
    <mergeCell ref="RU7"/>
    <mergeCell ref="RV7"/>
    <mergeCell ref="SG7"/>
    <mergeCell ref="SH7"/>
    <mergeCell ref="SI7"/>
    <mergeCell ref="SJ7"/>
    <mergeCell ref="SK7"/>
    <mergeCell ref="SB7"/>
    <mergeCell ref="SC7"/>
    <mergeCell ref="SD7"/>
    <mergeCell ref="SE7"/>
    <mergeCell ref="SF7"/>
    <mergeCell ref="SQ7"/>
    <mergeCell ref="SR7"/>
    <mergeCell ref="SS7"/>
    <mergeCell ref="ST7"/>
    <mergeCell ref="SU7"/>
    <mergeCell ref="SL7"/>
    <mergeCell ref="SM7"/>
    <mergeCell ref="SN7"/>
    <mergeCell ref="SO7"/>
    <mergeCell ref="SP7"/>
    <mergeCell ref="TA7"/>
    <mergeCell ref="TB7"/>
    <mergeCell ref="TC7"/>
    <mergeCell ref="TD7"/>
    <mergeCell ref="TE7"/>
    <mergeCell ref="SV7"/>
    <mergeCell ref="SW7"/>
    <mergeCell ref="SX7"/>
    <mergeCell ref="SY7"/>
    <mergeCell ref="SZ7"/>
    <mergeCell ref="TK7"/>
    <mergeCell ref="TL7"/>
    <mergeCell ref="TM7"/>
    <mergeCell ref="TN7"/>
    <mergeCell ref="TO7"/>
    <mergeCell ref="TF7"/>
    <mergeCell ref="TG7"/>
    <mergeCell ref="TH7"/>
    <mergeCell ref="TI7"/>
    <mergeCell ref="TJ7"/>
    <mergeCell ref="TU7"/>
    <mergeCell ref="TV7"/>
    <mergeCell ref="TW7"/>
    <mergeCell ref="TX7"/>
    <mergeCell ref="TY7"/>
    <mergeCell ref="TP7"/>
    <mergeCell ref="TQ7"/>
    <mergeCell ref="TR7"/>
    <mergeCell ref="TS7"/>
    <mergeCell ref="TT7"/>
    <mergeCell ref="UL7"/>
    <mergeCell ref="UM7"/>
    <mergeCell ref="UN7"/>
    <mergeCell ref="UE7"/>
    <mergeCell ref="UF7"/>
    <mergeCell ref="UG7"/>
    <mergeCell ref="UH7"/>
    <mergeCell ref="UI7"/>
    <mergeCell ref="TZ7"/>
    <mergeCell ref="UA7"/>
    <mergeCell ref="UB7"/>
    <mergeCell ref="UC7"/>
    <mergeCell ref="UD7"/>
    <mergeCell ref="B9"/>
    <mergeCell ref="B10"/>
    <mergeCell ref="B11"/>
    <mergeCell ref="B12"/>
    <mergeCell ref="VD7"/>
    <mergeCell ref="VE7"/>
    <mergeCell ref="VF7"/>
    <mergeCell ref="UY7"/>
    <mergeCell ref="UZ7"/>
    <mergeCell ref="VA7"/>
    <mergeCell ref="VB7"/>
    <mergeCell ref="VC7"/>
    <mergeCell ref="UT7"/>
    <mergeCell ref="UU7"/>
    <mergeCell ref="UV7"/>
    <mergeCell ref="UW7"/>
    <mergeCell ref="UX7"/>
    <mergeCell ref="UO7"/>
    <mergeCell ref="UP7"/>
    <mergeCell ref="UQ7"/>
    <mergeCell ref="UR7"/>
    <mergeCell ref="US7"/>
    <mergeCell ref="UJ7"/>
    <mergeCell ref="UK7"/>
    <mergeCell ref="B18"/>
    <mergeCell ref="B19"/>
    <mergeCell ref="B20"/>
    <mergeCell ref="B21"/>
    <mergeCell ref="B22"/>
    <mergeCell ref="B13"/>
    <mergeCell ref="B14"/>
    <mergeCell ref="B15"/>
    <mergeCell ref="B16"/>
    <mergeCell ref="B17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VF175"/>
  <sheetViews>
    <sheetView tabSelected="1" workbookViewId="0">
      <selection activeCell="A5" sqref="A5:B5"/>
    </sheetView>
  </sheetViews>
  <sheetFormatPr defaultColWidth="15.7109375" defaultRowHeight="12.75" x14ac:dyDescent="0.2"/>
  <cols>
    <col min="1" max="16384" width="15.7109375" style="11"/>
  </cols>
  <sheetData>
    <row r="1" spans="1:578" ht="18" x14ac:dyDescent="0.25">
      <c r="A1" s="1" t="s">
        <v>4</v>
      </c>
    </row>
    <row r="2" spans="1:578" ht="18" x14ac:dyDescent="0.25">
      <c r="A2" s="1" t="s">
        <v>5</v>
      </c>
    </row>
    <row r="4" spans="1:578" ht="20.25" x14ac:dyDescent="0.3">
      <c r="A4" s="33" t="s">
        <v>6</v>
      </c>
      <c r="B4" s="34"/>
      <c r="C4" s="42" t="s">
        <v>92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  <c r="FL4" s="43"/>
      <c r="FM4" s="43"/>
      <c r="FN4" s="43"/>
      <c r="FO4" s="43"/>
      <c r="FP4" s="43"/>
      <c r="FQ4" s="43"/>
      <c r="FR4" s="43"/>
      <c r="FS4" s="43"/>
      <c r="FT4" s="43"/>
      <c r="FU4" s="43"/>
      <c r="FV4" s="43"/>
      <c r="FW4" s="43"/>
      <c r="FX4" s="43"/>
      <c r="FY4" s="43"/>
      <c r="FZ4" s="43"/>
      <c r="GA4" s="43"/>
      <c r="GB4" s="43"/>
      <c r="GC4" s="43"/>
      <c r="GD4" s="43"/>
      <c r="GE4" s="43"/>
      <c r="GF4" s="43"/>
      <c r="GG4" s="43"/>
      <c r="GH4" s="43"/>
      <c r="GI4" s="43"/>
      <c r="GJ4" s="43"/>
      <c r="GK4" s="43"/>
      <c r="GL4" s="43"/>
      <c r="GM4" s="43"/>
      <c r="GN4" s="43"/>
      <c r="GO4" s="43"/>
      <c r="GP4" s="43"/>
      <c r="GQ4" s="43"/>
      <c r="GR4" s="43"/>
      <c r="GS4" s="43"/>
      <c r="GT4" s="43"/>
      <c r="GU4" s="43"/>
      <c r="GV4" s="43"/>
      <c r="GW4" s="43"/>
      <c r="GX4" s="43"/>
      <c r="GY4" s="43"/>
      <c r="GZ4" s="43"/>
      <c r="HA4" s="43"/>
      <c r="HB4" s="43"/>
      <c r="HC4" s="43"/>
      <c r="HD4" s="43"/>
      <c r="HE4" s="43"/>
      <c r="HF4" s="43"/>
      <c r="HG4" s="43"/>
      <c r="HH4" s="43"/>
      <c r="HI4" s="43"/>
      <c r="HJ4" s="43"/>
      <c r="HK4" s="43"/>
      <c r="HL4" s="43"/>
      <c r="HM4" s="43"/>
      <c r="HN4" s="43"/>
      <c r="HO4" s="43"/>
      <c r="HP4" s="43"/>
      <c r="HQ4" s="43"/>
      <c r="HR4" s="43"/>
      <c r="HS4" s="43"/>
      <c r="HT4" s="43"/>
      <c r="HU4" s="43"/>
      <c r="HV4" s="43"/>
      <c r="HW4" s="43"/>
      <c r="HX4" s="43"/>
      <c r="HY4" s="43"/>
      <c r="HZ4" s="43"/>
      <c r="IA4" s="43"/>
      <c r="IB4" s="43"/>
      <c r="IC4" s="43"/>
      <c r="ID4" s="43"/>
      <c r="IE4" s="43"/>
      <c r="IF4" s="43"/>
      <c r="IG4" s="43"/>
      <c r="IH4" s="43"/>
      <c r="II4" s="43"/>
      <c r="IJ4" s="43"/>
      <c r="IK4" s="43"/>
      <c r="IL4" s="43"/>
      <c r="IM4" s="43"/>
      <c r="IN4" s="43"/>
      <c r="IO4" s="43"/>
      <c r="IP4" s="43"/>
      <c r="IQ4" s="43"/>
      <c r="IR4" s="43"/>
      <c r="IS4" s="43"/>
      <c r="IT4" s="43"/>
      <c r="IU4" s="43"/>
      <c r="IV4" s="43"/>
      <c r="IW4" s="43"/>
      <c r="IX4" s="43"/>
      <c r="IY4" s="43"/>
      <c r="IZ4" s="43"/>
      <c r="JA4" s="43"/>
      <c r="JB4" s="43"/>
      <c r="JC4" s="43"/>
      <c r="JD4" s="43"/>
      <c r="JE4" s="43"/>
      <c r="JF4" s="43"/>
      <c r="JG4" s="43"/>
      <c r="JH4" s="43"/>
      <c r="JI4" s="43"/>
      <c r="JJ4" s="43"/>
      <c r="JK4" s="43"/>
      <c r="JL4" s="43"/>
      <c r="JM4" s="43"/>
      <c r="JN4" s="43"/>
      <c r="JO4" s="43"/>
      <c r="JP4" s="43"/>
      <c r="JQ4" s="43"/>
      <c r="JR4" s="43"/>
      <c r="JS4" s="43"/>
      <c r="JT4" s="43"/>
      <c r="JU4" s="43"/>
      <c r="JV4" s="43"/>
      <c r="JW4" s="43"/>
      <c r="JX4" s="43"/>
      <c r="JY4" s="43"/>
      <c r="JZ4" s="43"/>
      <c r="KA4" s="43"/>
      <c r="KB4" s="43"/>
      <c r="KC4" s="43"/>
      <c r="KD4" s="43"/>
      <c r="KE4" s="43"/>
      <c r="KF4" s="43"/>
      <c r="KG4" s="43"/>
      <c r="KH4" s="43"/>
      <c r="KI4" s="43"/>
      <c r="KJ4" s="43"/>
      <c r="KK4" s="43"/>
      <c r="KL4" s="43"/>
      <c r="KM4" s="43"/>
      <c r="KN4" s="43"/>
      <c r="KO4" s="43"/>
      <c r="KP4" s="43"/>
      <c r="KQ4" s="43"/>
      <c r="KR4" s="43"/>
      <c r="KS4" s="43"/>
      <c r="KT4" s="43"/>
      <c r="KU4" s="43"/>
      <c r="KV4" s="43"/>
      <c r="KW4" s="43"/>
      <c r="KX4" s="43"/>
      <c r="KY4" s="43"/>
      <c r="KZ4" s="43"/>
      <c r="LA4" s="43"/>
      <c r="LB4" s="43"/>
      <c r="LC4" s="43"/>
      <c r="LD4" s="43"/>
      <c r="LE4" s="43"/>
      <c r="LF4" s="43"/>
      <c r="LG4" s="43"/>
      <c r="LH4" s="43"/>
      <c r="LI4" s="43"/>
      <c r="LJ4" s="43"/>
      <c r="LK4" s="43"/>
      <c r="LL4" s="43"/>
      <c r="LM4" s="43"/>
      <c r="LN4" s="43"/>
      <c r="LO4" s="43"/>
      <c r="LP4" s="43"/>
      <c r="LQ4" s="43"/>
      <c r="LR4" s="43"/>
      <c r="LS4" s="43"/>
      <c r="LT4" s="43"/>
      <c r="LU4" s="43"/>
      <c r="LV4" s="43"/>
      <c r="LW4" s="43"/>
      <c r="LX4" s="43"/>
      <c r="LY4" s="43"/>
      <c r="LZ4" s="43"/>
      <c r="MA4" s="43"/>
      <c r="MB4" s="43"/>
      <c r="MC4" s="43"/>
      <c r="MD4" s="43"/>
      <c r="ME4" s="43"/>
      <c r="MF4" s="43"/>
      <c r="MG4" s="43"/>
      <c r="MH4" s="43"/>
      <c r="MI4" s="43"/>
      <c r="MJ4" s="43"/>
      <c r="MK4" s="43"/>
      <c r="ML4" s="43"/>
      <c r="MM4" s="43"/>
      <c r="MN4" s="43"/>
      <c r="MO4" s="43"/>
      <c r="MP4" s="43"/>
      <c r="MQ4" s="43"/>
      <c r="MR4" s="43"/>
      <c r="MS4" s="43"/>
      <c r="MT4" s="43"/>
      <c r="MU4" s="43"/>
      <c r="MV4" s="43"/>
      <c r="MW4" s="43"/>
      <c r="MX4" s="43"/>
      <c r="MY4" s="43"/>
      <c r="MZ4" s="43"/>
      <c r="NA4" s="43"/>
      <c r="NB4" s="43"/>
      <c r="NC4" s="43"/>
      <c r="ND4" s="43"/>
      <c r="NE4" s="43"/>
      <c r="NF4" s="43"/>
      <c r="NG4" s="43"/>
      <c r="NH4" s="43"/>
      <c r="NI4" s="43"/>
      <c r="NJ4" s="43"/>
      <c r="NK4" s="43"/>
      <c r="NL4" s="43"/>
      <c r="NM4" s="43"/>
      <c r="NN4" s="43"/>
      <c r="NO4" s="43"/>
      <c r="NP4" s="43"/>
      <c r="NQ4" s="43"/>
      <c r="NR4" s="43"/>
      <c r="NS4" s="43"/>
      <c r="NT4" s="43"/>
      <c r="NU4" s="43"/>
      <c r="NV4" s="43"/>
      <c r="NW4" s="43"/>
      <c r="NX4" s="43"/>
      <c r="NY4" s="43"/>
      <c r="NZ4" s="43"/>
      <c r="OA4" s="43"/>
      <c r="OB4" s="43"/>
      <c r="OC4" s="43"/>
      <c r="OD4" s="43"/>
      <c r="OE4" s="43"/>
      <c r="OF4" s="43"/>
      <c r="OG4" s="43"/>
      <c r="OH4" s="43"/>
      <c r="OI4" s="43"/>
      <c r="OJ4" s="43"/>
      <c r="OK4" s="43"/>
      <c r="OL4" s="43"/>
      <c r="OM4" s="43"/>
      <c r="ON4" s="43"/>
      <c r="OO4" s="43"/>
      <c r="OP4" s="43"/>
      <c r="OQ4" s="43"/>
      <c r="OR4" s="43"/>
      <c r="OS4" s="43"/>
      <c r="OT4" s="43"/>
      <c r="OU4" s="43"/>
      <c r="OV4" s="43"/>
      <c r="OW4" s="43"/>
      <c r="OX4" s="43"/>
      <c r="OY4" s="43"/>
      <c r="OZ4" s="43"/>
      <c r="PA4" s="43"/>
      <c r="PB4" s="43"/>
      <c r="PC4" s="43"/>
      <c r="PD4" s="43"/>
      <c r="PE4" s="43"/>
      <c r="PF4" s="43"/>
      <c r="PG4" s="43"/>
      <c r="PH4" s="43"/>
      <c r="PI4" s="43"/>
      <c r="PJ4" s="43"/>
      <c r="PK4" s="43"/>
      <c r="PL4" s="43"/>
      <c r="PM4" s="43"/>
      <c r="PN4" s="43"/>
      <c r="PO4" s="43"/>
      <c r="PP4" s="43"/>
      <c r="PQ4" s="43"/>
      <c r="PR4" s="43"/>
      <c r="PS4" s="43"/>
      <c r="PT4" s="43"/>
      <c r="PU4" s="43"/>
      <c r="PV4" s="43"/>
      <c r="PW4" s="43"/>
      <c r="PX4" s="43"/>
      <c r="PY4" s="43"/>
      <c r="PZ4" s="43"/>
      <c r="QA4" s="43"/>
      <c r="QB4" s="43"/>
      <c r="QC4" s="43"/>
      <c r="QD4" s="43"/>
      <c r="QE4" s="43"/>
      <c r="QF4" s="43"/>
      <c r="QG4" s="43"/>
      <c r="QH4" s="43"/>
      <c r="QI4" s="43"/>
      <c r="QJ4" s="43"/>
      <c r="QK4" s="43"/>
      <c r="QL4" s="43"/>
      <c r="QM4" s="43"/>
      <c r="QN4" s="43"/>
      <c r="QO4" s="43"/>
      <c r="QP4" s="43"/>
      <c r="QQ4" s="43"/>
      <c r="QR4" s="43"/>
      <c r="QS4" s="43"/>
      <c r="QT4" s="43"/>
      <c r="QU4" s="43"/>
      <c r="QV4" s="43"/>
      <c r="QW4" s="43"/>
      <c r="QX4" s="43"/>
      <c r="QY4" s="43"/>
      <c r="QZ4" s="43"/>
      <c r="RA4" s="43"/>
      <c r="RB4" s="43"/>
      <c r="RC4" s="43"/>
      <c r="RD4" s="43"/>
      <c r="RE4" s="43"/>
      <c r="RF4" s="43"/>
      <c r="RG4" s="43"/>
      <c r="RH4" s="43"/>
      <c r="RI4" s="43"/>
      <c r="RJ4" s="43"/>
      <c r="RK4" s="43"/>
      <c r="RL4" s="43"/>
      <c r="RM4" s="43"/>
      <c r="RN4" s="43"/>
      <c r="RO4" s="43"/>
      <c r="RP4" s="43"/>
      <c r="RQ4" s="43"/>
      <c r="RR4" s="43"/>
      <c r="RS4" s="43"/>
      <c r="RT4" s="43"/>
      <c r="RU4" s="43"/>
      <c r="RV4" s="43"/>
      <c r="RW4" s="43"/>
      <c r="RX4" s="43"/>
      <c r="RY4" s="43"/>
      <c r="RZ4" s="43"/>
      <c r="SA4" s="43"/>
      <c r="SB4" s="43"/>
      <c r="SC4" s="43"/>
      <c r="SD4" s="43"/>
      <c r="SE4" s="43"/>
      <c r="SF4" s="43"/>
      <c r="SG4" s="43"/>
      <c r="SH4" s="43"/>
      <c r="SI4" s="43"/>
      <c r="SJ4" s="43"/>
      <c r="SK4" s="43"/>
      <c r="SL4" s="43"/>
      <c r="SM4" s="43"/>
      <c r="SN4" s="43"/>
      <c r="SO4" s="43"/>
      <c r="SP4" s="43"/>
      <c r="SQ4" s="43"/>
      <c r="SR4" s="43"/>
      <c r="SS4" s="43"/>
      <c r="ST4" s="43"/>
      <c r="SU4" s="39" t="s">
        <v>8</v>
      </c>
      <c r="SV4" s="34"/>
      <c r="SW4" s="34"/>
      <c r="SX4" s="34"/>
      <c r="SY4" s="34"/>
      <c r="SZ4" s="34"/>
      <c r="TA4" s="34"/>
      <c r="TB4" s="34"/>
      <c r="TC4" s="34"/>
      <c r="TD4" s="34"/>
      <c r="TE4" s="34"/>
      <c r="TF4" s="34"/>
      <c r="TG4" s="34"/>
      <c r="TH4" s="34"/>
      <c r="TI4" s="34"/>
      <c r="TJ4" s="34"/>
      <c r="TK4" s="34"/>
      <c r="TL4" s="34"/>
      <c r="TM4" s="34"/>
      <c r="TN4" s="34"/>
      <c r="TO4" s="34"/>
      <c r="TP4" s="34"/>
      <c r="TQ4" s="34"/>
      <c r="TR4" s="34"/>
      <c r="TS4" s="34"/>
      <c r="TT4" s="34"/>
      <c r="TU4" s="34"/>
      <c r="TV4" s="34"/>
      <c r="TW4" s="34"/>
      <c r="TX4" s="34"/>
      <c r="TY4" s="34"/>
      <c r="TZ4" s="34"/>
      <c r="UA4" s="34"/>
      <c r="UB4" s="34"/>
      <c r="UC4" s="34"/>
      <c r="UD4" s="34"/>
      <c r="UE4" s="34"/>
      <c r="UF4" s="34"/>
      <c r="UG4" s="34"/>
      <c r="UH4" s="34"/>
      <c r="UI4" s="34"/>
      <c r="UJ4" s="34"/>
      <c r="UK4" s="34"/>
      <c r="UL4" s="34"/>
      <c r="UM4" s="34"/>
      <c r="UN4" s="34"/>
      <c r="UO4" s="34"/>
      <c r="UP4" s="34"/>
      <c r="UQ4" s="34"/>
      <c r="UR4" s="34"/>
      <c r="US4" s="34"/>
      <c r="UT4" s="34"/>
      <c r="UU4" s="34"/>
      <c r="UV4" s="34"/>
      <c r="UW4" s="34"/>
      <c r="UX4" s="34"/>
      <c r="UY4" s="34"/>
      <c r="UZ4" s="34"/>
      <c r="VA4" s="34"/>
      <c r="VB4" s="34"/>
      <c r="VC4" s="34"/>
      <c r="VD4" s="34"/>
      <c r="VE4" s="34"/>
      <c r="VF4" s="34"/>
    </row>
    <row r="5" spans="1:578" x14ac:dyDescent="0.2">
      <c r="A5" s="33" t="s">
        <v>9</v>
      </c>
      <c r="B5" s="34"/>
      <c r="C5" s="35" t="s">
        <v>10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7" t="s">
        <v>11</v>
      </c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  <c r="DB5" s="38"/>
      <c r="DC5" s="38"/>
      <c r="DD5" s="38"/>
      <c r="DE5" s="38"/>
      <c r="DF5" s="38"/>
      <c r="DG5" s="38"/>
      <c r="DH5" s="38"/>
      <c r="DI5" s="38"/>
      <c r="DJ5" s="38"/>
      <c r="DK5" s="38"/>
      <c r="DL5" s="38"/>
      <c r="DM5" s="38"/>
      <c r="DN5" s="38"/>
      <c r="DO5" s="38"/>
      <c r="DP5" s="38"/>
      <c r="DQ5" s="38"/>
      <c r="DR5" s="38"/>
      <c r="DS5" s="38"/>
      <c r="DT5" s="38"/>
      <c r="DU5" s="38"/>
      <c r="DV5" s="38"/>
      <c r="DW5" s="38"/>
      <c r="DX5" s="38"/>
      <c r="DY5" s="38"/>
      <c r="DZ5" s="38"/>
      <c r="EA5" s="35" t="s">
        <v>12</v>
      </c>
      <c r="EB5" s="36"/>
      <c r="EC5" s="36"/>
      <c r="ED5" s="36"/>
      <c r="EE5" s="36"/>
      <c r="EF5" s="36"/>
      <c r="EG5" s="36"/>
      <c r="EH5" s="36"/>
      <c r="EI5" s="36"/>
      <c r="EJ5" s="36"/>
      <c r="EK5" s="36"/>
      <c r="EL5" s="36"/>
      <c r="EM5" s="36"/>
      <c r="EN5" s="36"/>
      <c r="EO5" s="36"/>
      <c r="EP5" s="36"/>
      <c r="EQ5" s="36"/>
      <c r="ER5" s="36"/>
      <c r="ES5" s="36"/>
      <c r="ET5" s="36"/>
      <c r="EU5" s="36"/>
      <c r="EV5" s="36"/>
      <c r="EW5" s="36"/>
      <c r="EX5" s="36"/>
      <c r="EY5" s="36"/>
      <c r="EZ5" s="36"/>
      <c r="FA5" s="36"/>
      <c r="FB5" s="36"/>
      <c r="FC5" s="36"/>
      <c r="FD5" s="36"/>
      <c r="FE5" s="36"/>
      <c r="FF5" s="36"/>
      <c r="FG5" s="36"/>
      <c r="FH5" s="36"/>
      <c r="FI5" s="36"/>
      <c r="FJ5" s="36"/>
      <c r="FK5" s="36"/>
      <c r="FL5" s="36"/>
      <c r="FM5" s="36"/>
      <c r="FN5" s="36"/>
      <c r="FO5" s="36"/>
      <c r="FP5" s="36"/>
      <c r="FQ5" s="36"/>
      <c r="FR5" s="36"/>
      <c r="FS5" s="36"/>
      <c r="FT5" s="36"/>
      <c r="FU5" s="36"/>
      <c r="FV5" s="36"/>
      <c r="FW5" s="36"/>
      <c r="FX5" s="36"/>
      <c r="FY5" s="36"/>
      <c r="FZ5" s="36"/>
      <c r="GA5" s="36"/>
      <c r="GB5" s="36"/>
      <c r="GC5" s="36"/>
      <c r="GD5" s="36"/>
      <c r="GE5" s="36"/>
      <c r="GF5" s="36"/>
      <c r="GG5" s="36"/>
      <c r="GH5" s="36"/>
      <c r="GI5" s="36"/>
      <c r="GJ5" s="36"/>
      <c r="GK5" s="36"/>
      <c r="GL5" s="36"/>
      <c r="GM5" s="37" t="s">
        <v>13</v>
      </c>
      <c r="GN5" s="38"/>
      <c r="GO5" s="38"/>
      <c r="GP5" s="38"/>
      <c r="GQ5" s="38"/>
      <c r="GR5" s="38"/>
      <c r="GS5" s="38"/>
      <c r="GT5" s="38"/>
      <c r="GU5" s="38"/>
      <c r="GV5" s="38"/>
      <c r="GW5" s="38"/>
      <c r="GX5" s="38"/>
      <c r="GY5" s="38"/>
      <c r="GZ5" s="38"/>
      <c r="HA5" s="38"/>
      <c r="HB5" s="38"/>
      <c r="HC5" s="38"/>
      <c r="HD5" s="38"/>
      <c r="HE5" s="38"/>
      <c r="HF5" s="38"/>
      <c r="HG5" s="38"/>
      <c r="HH5" s="38"/>
      <c r="HI5" s="38"/>
      <c r="HJ5" s="38"/>
      <c r="HK5" s="38"/>
      <c r="HL5" s="38"/>
      <c r="HM5" s="38"/>
      <c r="HN5" s="38"/>
      <c r="HO5" s="38"/>
      <c r="HP5" s="38"/>
      <c r="HQ5" s="38"/>
      <c r="HR5" s="38"/>
      <c r="HS5" s="38"/>
      <c r="HT5" s="38"/>
      <c r="HU5" s="38"/>
      <c r="HV5" s="38"/>
      <c r="HW5" s="38"/>
      <c r="HX5" s="38"/>
      <c r="HY5" s="38"/>
      <c r="HZ5" s="38"/>
      <c r="IA5" s="38"/>
      <c r="IB5" s="38"/>
      <c r="IC5" s="38"/>
      <c r="ID5" s="38"/>
      <c r="IE5" s="38"/>
      <c r="IF5" s="38"/>
      <c r="IG5" s="38"/>
      <c r="IH5" s="38"/>
      <c r="II5" s="38"/>
      <c r="IJ5" s="38"/>
      <c r="IK5" s="38"/>
      <c r="IL5" s="38"/>
      <c r="IM5" s="38"/>
      <c r="IN5" s="38"/>
      <c r="IO5" s="38"/>
      <c r="IP5" s="38"/>
      <c r="IQ5" s="38"/>
      <c r="IR5" s="38"/>
      <c r="IS5" s="38"/>
      <c r="IT5" s="38"/>
      <c r="IU5" s="38"/>
      <c r="IV5" s="38"/>
      <c r="IW5" s="38"/>
      <c r="IX5" s="38"/>
      <c r="IY5" s="35" t="s">
        <v>14</v>
      </c>
      <c r="IZ5" s="36"/>
      <c r="JA5" s="36"/>
      <c r="JB5" s="36"/>
      <c r="JC5" s="36"/>
      <c r="JD5" s="36"/>
      <c r="JE5" s="36"/>
      <c r="JF5" s="36"/>
      <c r="JG5" s="36"/>
      <c r="JH5" s="36"/>
      <c r="JI5" s="36"/>
      <c r="JJ5" s="36"/>
      <c r="JK5" s="36"/>
      <c r="JL5" s="36"/>
      <c r="JM5" s="36"/>
      <c r="JN5" s="36"/>
      <c r="JO5" s="36"/>
      <c r="JP5" s="36"/>
      <c r="JQ5" s="36"/>
      <c r="JR5" s="36"/>
      <c r="JS5" s="36"/>
      <c r="JT5" s="36"/>
      <c r="JU5" s="36"/>
      <c r="JV5" s="36"/>
      <c r="JW5" s="36"/>
      <c r="JX5" s="36"/>
      <c r="JY5" s="36"/>
      <c r="JZ5" s="36"/>
      <c r="KA5" s="36"/>
      <c r="KB5" s="36"/>
      <c r="KC5" s="36"/>
      <c r="KD5" s="36"/>
      <c r="KE5" s="36"/>
      <c r="KF5" s="36"/>
      <c r="KG5" s="36"/>
      <c r="KH5" s="36"/>
      <c r="KI5" s="36"/>
      <c r="KJ5" s="36"/>
      <c r="KK5" s="36"/>
      <c r="KL5" s="36"/>
      <c r="KM5" s="36"/>
      <c r="KN5" s="36"/>
      <c r="KO5" s="36"/>
      <c r="KP5" s="36"/>
      <c r="KQ5" s="36"/>
      <c r="KR5" s="36"/>
      <c r="KS5" s="36"/>
      <c r="KT5" s="36"/>
      <c r="KU5" s="36"/>
      <c r="KV5" s="36"/>
      <c r="KW5" s="36"/>
      <c r="KX5" s="36"/>
      <c r="KY5" s="36"/>
      <c r="KZ5" s="36"/>
      <c r="LA5" s="36"/>
      <c r="LB5" s="36"/>
      <c r="LC5" s="36"/>
      <c r="LD5" s="36"/>
      <c r="LE5" s="36"/>
      <c r="LF5" s="36"/>
      <c r="LG5" s="36"/>
      <c r="LH5" s="36"/>
      <c r="LI5" s="36"/>
      <c r="LJ5" s="36"/>
      <c r="LK5" s="37" t="s">
        <v>15</v>
      </c>
      <c r="LL5" s="38"/>
      <c r="LM5" s="38"/>
      <c r="LN5" s="38"/>
      <c r="LO5" s="38"/>
      <c r="LP5" s="38"/>
      <c r="LQ5" s="38"/>
      <c r="LR5" s="38"/>
      <c r="LS5" s="38"/>
      <c r="LT5" s="38"/>
      <c r="LU5" s="38"/>
      <c r="LV5" s="38"/>
      <c r="LW5" s="38"/>
      <c r="LX5" s="38"/>
      <c r="LY5" s="38"/>
      <c r="LZ5" s="38"/>
      <c r="MA5" s="38"/>
      <c r="MB5" s="38"/>
      <c r="MC5" s="38"/>
      <c r="MD5" s="38"/>
      <c r="ME5" s="38"/>
      <c r="MF5" s="38"/>
      <c r="MG5" s="38"/>
      <c r="MH5" s="38"/>
      <c r="MI5" s="38"/>
      <c r="MJ5" s="38"/>
      <c r="MK5" s="38"/>
      <c r="ML5" s="38"/>
      <c r="MM5" s="38"/>
      <c r="MN5" s="38"/>
      <c r="MO5" s="38"/>
      <c r="MP5" s="38"/>
      <c r="MQ5" s="38"/>
      <c r="MR5" s="38"/>
      <c r="MS5" s="38"/>
      <c r="MT5" s="38"/>
      <c r="MU5" s="38"/>
      <c r="MV5" s="38"/>
      <c r="MW5" s="38"/>
      <c r="MX5" s="38"/>
      <c r="MY5" s="38"/>
      <c r="MZ5" s="38"/>
      <c r="NA5" s="38"/>
      <c r="NB5" s="38"/>
      <c r="NC5" s="38"/>
      <c r="ND5" s="38"/>
      <c r="NE5" s="38"/>
      <c r="NF5" s="38"/>
      <c r="NG5" s="38"/>
      <c r="NH5" s="38"/>
      <c r="NI5" s="38"/>
      <c r="NJ5" s="38"/>
      <c r="NK5" s="38"/>
      <c r="NL5" s="38"/>
      <c r="NM5" s="38"/>
      <c r="NN5" s="38"/>
      <c r="NO5" s="38"/>
      <c r="NP5" s="38"/>
      <c r="NQ5" s="38"/>
      <c r="NR5" s="38"/>
      <c r="NS5" s="38"/>
      <c r="NT5" s="38"/>
      <c r="NU5" s="38"/>
      <c r="NV5" s="38"/>
      <c r="NW5" s="35" t="s">
        <v>16</v>
      </c>
      <c r="NX5" s="36"/>
      <c r="NY5" s="36"/>
      <c r="NZ5" s="36"/>
      <c r="OA5" s="36"/>
      <c r="OB5" s="36"/>
      <c r="OC5" s="36"/>
      <c r="OD5" s="36"/>
      <c r="OE5" s="36"/>
      <c r="OF5" s="36"/>
      <c r="OG5" s="36"/>
      <c r="OH5" s="36"/>
      <c r="OI5" s="36"/>
      <c r="OJ5" s="36"/>
      <c r="OK5" s="36"/>
      <c r="OL5" s="36"/>
      <c r="OM5" s="36"/>
      <c r="ON5" s="36"/>
      <c r="OO5" s="36"/>
      <c r="OP5" s="36"/>
      <c r="OQ5" s="36"/>
      <c r="OR5" s="36"/>
      <c r="OS5" s="36"/>
      <c r="OT5" s="36"/>
      <c r="OU5" s="36"/>
      <c r="OV5" s="36"/>
      <c r="OW5" s="36"/>
      <c r="OX5" s="36"/>
      <c r="OY5" s="36"/>
      <c r="OZ5" s="36"/>
      <c r="PA5" s="36"/>
      <c r="PB5" s="36"/>
      <c r="PC5" s="36"/>
      <c r="PD5" s="36"/>
      <c r="PE5" s="36"/>
      <c r="PF5" s="36"/>
      <c r="PG5" s="36"/>
      <c r="PH5" s="36"/>
      <c r="PI5" s="36"/>
      <c r="PJ5" s="36"/>
      <c r="PK5" s="36"/>
      <c r="PL5" s="36"/>
      <c r="PM5" s="36"/>
      <c r="PN5" s="36"/>
      <c r="PO5" s="36"/>
      <c r="PP5" s="36"/>
      <c r="PQ5" s="36"/>
      <c r="PR5" s="36"/>
      <c r="PS5" s="36"/>
      <c r="PT5" s="36"/>
      <c r="PU5" s="36"/>
      <c r="PV5" s="36"/>
      <c r="PW5" s="36"/>
      <c r="PX5" s="36"/>
      <c r="PY5" s="36"/>
      <c r="PZ5" s="36"/>
      <c r="QA5" s="36"/>
      <c r="QB5" s="36"/>
      <c r="QC5" s="36"/>
      <c r="QD5" s="36"/>
      <c r="QE5" s="36"/>
      <c r="QF5" s="36"/>
      <c r="QG5" s="36"/>
      <c r="QH5" s="36"/>
      <c r="QI5" s="37" t="s">
        <v>17</v>
      </c>
      <c r="QJ5" s="38"/>
      <c r="QK5" s="38"/>
      <c r="QL5" s="38"/>
      <c r="QM5" s="38"/>
      <c r="QN5" s="38"/>
      <c r="QO5" s="38"/>
      <c r="QP5" s="38"/>
      <c r="QQ5" s="38"/>
      <c r="QR5" s="38"/>
      <c r="QS5" s="38"/>
      <c r="QT5" s="38"/>
      <c r="QU5" s="38"/>
      <c r="QV5" s="38"/>
      <c r="QW5" s="38"/>
      <c r="QX5" s="38"/>
      <c r="QY5" s="38"/>
      <c r="QZ5" s="38"/>
      <c r="RA5" s="38"/>
      <c r="RB5" s="38"/>
      <c r="RC5" s="38"/>
      <c r="RD5" s="38"/>
      <c r="RE5" s="38"/>
      <c r="RF5" s="38"/>
      <c r="RG5" s="38"/>
      <c r="RH5" s="38"/>
      <c r="RI5" s="38"/>
      <c r="RJ5" s="38"/>
      <c r="RK5" s="38"/>
      <c r="RL5" s="38"/>
      <c r="RM5" s="38"/>
      <c r="RN5" s="38"/>
      <c r="RO5" s="38"/>
      <c r="RP5" s="38"/>
      <c r="RQ5" s="38"/>
      <c r="RR5" s="38"/>
      <c r="RS5" s="38"/>
      <c r="RT5" s="38"/>
      <c r="RU5" s="38"/>
      <c r="RV5" s="38"/>
      <c r="RW5" s="38"/>
      <c r="RX5" s="38"/>
      <c r="RY5" s="38"/>
      <c r="RZ5" s="38"/>
      <c r="SA5" s="38"/>
      <c r="SB5" s="38"/>
      <c r="SC5" s="38"/>
      <c r="SD5" s="38"/>
      <c r="SE5" s="38"/>
      <c r="SF5" s="38"/>
      <c r="SG5" s="38"/>
      <c r="SH5" s="38"/>
      <c r="SI5" s="38"/>
      <c r="SJ5" s="38"/>
      <c r="SK5" s="38"/>
      <c r="SL5" s="38"/>
      <c r="SM5" s="38"/>
      <c r="SN5" s="38"/>
      <c r="SO5" s="38"/>
      <c r="SP5" s="38"/>
      <c r="SQ5" s="38"/>
      <c r="SR5" s="38"/>
      <c r="SS5" s="38"/>
      <c r="ST5" s="38"/>
      <c r="SU5" s="35"/>
      <c r="SV5" s="36"/>
      <c r="SW5" s="36"/>
      <c r="SX5" s="36"/>
      <c r="SY5" s="36"/>
      <c r="SZ5" s="36"/>
      <c r="TA5" s="36"/>
      <c r="TB5" s="36"/>
      <c r="TC5" s="36"/>
      <c r="TD5" s="36"/>
      <c r="TE5" s="36"/>
      <c r="TF5" s="36"/>
      <c r="TG5" s="36"/>
      <c r="TH5" s="36"/>
      <c r="TI5" s="36"/>
      <c r="TJ5" s="36"/>
      <c r="TK5" s="36"/>
      <c r="TL5" s="36"/>
      <c r="TM5" s="36"/>
      <c r="TN5" s="36"/>
      <c r="TO5" s="36"/>
      <c r="TP5" s="36"/>
      <c r="TQ5" s="36"/>
      <c r="TR5" s="36"/>
      <c r="TS5" s="36"/>
      <c r="TT5" s="36"/>
      <c r="TU5" s="36"/>
      <c r="TV5" s="36"/>
      <c r="TW5" s="36"/>
      <c r="TX5" s="36"/>
      <c r="TY5" s="36"/>
      <c r="TZ5" s="36"/>
      <c r="UA5" s="36"/>
      <c r="UB5" s="36"/>
      <c r="UC5" s="36"/>
      <c r="UD5" s="36"/>
      <c r="UE5" s="36"/>
      <c r="UF5" s="36"/>
      <c r="UG5" s="36"/>
      <c r="UH5" s="36"/>
      <c r="UI5" s="36"/>
      <c r="UJ5" s="36"/>
      <c r="UK5" s="36"/>
      <c r="UL5" s="36"/>
      <c r="UM5" s="36"/>
      <c r="UN5" s="36"/>
      <c r="UO5" s="36"/>
      <c r="UP5" s="36"/>
      <c r="UQ5" s="36"/>
      <c r="UR5" s="36"/>
      <c r="US5" s="36"/>
      <c r="UT5" s="36"/>
      <c r="UU5" s="36"/>
      <c r="UV5" s="36"/>
      <c r="UW5" s="36"/>
      <c r="UX5" s="36"/>
      <c r="UY5" s="36"/>
      <c r="UZ5" s="36"/>
      <c r="VA5" s="36"/>
      <c r="VB5" s="36"/>
      <c r="VC5" s="36"/>
      <c r="VD5" s="36"/>
      <c r="VE5" s="36"/>
      <c r="VF5" s="36"/>
    </row>
    <row r="6" spans="1:578" x14ac:dyDescent="0.2">
      <c r="A6" s="33" t="s">
        <v>18</v>
      </c>
      <c r="B6" s="34"/>
      <c r="C6" s="39" t="s">
        <v>19</v>
      </c>
      <c r="D6" s="34"/>
      <c r="E6" s="34"/>
      <c r="F6" s="34"/>
      <c r="G6" s="34"/>
      <c r="H6" s="34"/>
      <c r="I6" s="34"/>
      <c r="J6" s="34"/>
      <c r="K6" s="39" t="s">
        <v>20</v>
      </c>
      <c r="L6" s="34"/>
      <c r="M6" s="34"/>
      <c r="N6" s="34"/>
      <c r="O6" s="34"/>
      <c r="P6" s="34"/>
      <c r="Q6" s="34"/>
      <c r="R6" s="34"/>
      <c r="S6" s="39" t="s">
        <v>21</v>
      </c>
      <c r="T6" s="34"/>
      <c r="U6" s="34"/>
      <c r="V6" s="34"/>
      <c r="W6" s="34"/>
      <c r="X6" s="34"/>
      <c r="Y6" s="34"/>
      <c r="Z6" s="34"/>
      <c r="AA6" s="39" t="s">
        <v>22</v>
      </c>
      <c r="AB6" s="34"/>
      <c r="AC6" s="34"/>
      <c r="AD6" s="34"/>
      <c r="AE6" s="34"/>
      <c r="AF6" s="34"/>
      <c r="AG6" s="34"/>
      <c r="AH6" s="34"/>
      <c r="AI6" s="39" t="s">
        <v>23</v>
      </c>
      <c r="AJ6" s="34"/>
      <c r="AK6" s="34"/>
      <c r="AL6" s="34"/>
      <c r="AM6" s="34"/>
      <c r="AN6" s="34"/>
      <c r="AO6" s="34"/>
      <c r="AP6" s="34"/>
      <c r="AQ6" s="39" t="s">
        <v>24</v>
      </c>
      <c r="AR6" s="34"/>
      <c r="AS6" s="34"/>
      <c r="AT6" s="34"/>
      <c r="AU6" s="34"/>
      <c r="AV6" s="34"/>
      <c r="AW6" s="34"/>
      <c r="AX6" s="34"/>
      <c r="AY6" s="39" t="s">
        <v>25</v>
      </c>
      <c r="AZ6" s="34"/>
      <c r="BA6" s="34"/>
      <c r="BB6" s="34"/>
      <c r="BC6" s="34"/>
      <c r="BD6" s="34"/>
      <c r="BE6" s="34"/>
      <c r="BF6" s="34"/>
      <c r="BG6" s="39" t="s">
        <v>17</v>
      </c>
      <c r="BH6" s="34"/>
      <c r="BI6" s="34"/>
      <c r="BJ6" s="34"/>
      <c r="BK6" s="34"/>
      <c r="BL6" s="34"/>
      <c r="BM6" s="34"/>
      <c r="BN6" s="34"/>
      <c r="BO6" s="39" t="s">
        <v>19</v>
      </c>
      <c r="BP6" s="34"/>
      <c r="BQ6" s="34"/>
      <c r="BR6" s="34"/>
      <c r="BS6" s="34"/>
      <c r="BT6" s="34"/>
      <c r="BU6" s="34"/>
      <c r="BV6" s="34"/>
      <c r="BW6" s="39" t="s">
        <v>20</v>
      </c>
      <c r="BX6" s="34"/>
      <c r="BY6" s="34"/>
      <c r="BZ6" s="34"/>
      <c r="CA6" s="34"/>
      <c r="CB6" s="34"/>
      <c r="CC6" s="34"/>
      <c r="CD6" s="34"/>
      <c r="CE6" s="39" t="s">
        <v>21</v>
      </c>
      <c r="CF6" s="34"/>
      <c r="CG6" s="34"/>
      <c r="CH6" s="34"/>
      <c r="CI6" s="34"/>
      <c r="CJ6" s="34"/>
      <c r="CK6" s="34"/>
      <c r="CL6" s="34"/>
      <c r="CM6" s="39" t="s">
        <v>22</v>
      </c>
      <c r="CN6" s="34"/>
      <c r="CO6" s="34"/>
      <c r="CP6" s="34"/>
      <c r="CQ6" s="34"/>
      <c r="CR6" s="34"/>
      <c r="CS6" s="34"/>
      <c r="CT6" s="34"/>
      <c r="CU6" s="39" t="s">
        <v>23</v>
      </c>
      <c r="CV6" s="34"/>
      <c r="CW6" s="34"/>
      <c r="CX6" s="34"/>
      <c r="CY6" s="34"/>
      <c r="CZ6" s="34"/>
      <c r="DA6" s="34"/>
      <c r="DB6" s="34"/>
      <c r="DC6" s="39" t="s">
        <v>24</v>
      </c>
      <c r="DD6" s="34"/>
      <c r="DE6" s="34"/>
      <c r="DF6" s="34"/>
      <c r="DG6" s="34"/>
      <c r="DH6" s="34"/>
      <c r="DI6" s="34"/>
      <c r="DJ6" s="34"/>
      <c r="DK6" s="39" t="s">
        <v>25</v>
      </c>
      <c r="DL6" s="34"/>
      <c r="DM6" s="34"/>
      <c r="DN6" s="34"/>
      <c r="DO6" s="34"/>
      <c r="DP6" s="34"/>
      <c r="DQ6" s="34"/>
      <c r="DR6" s="34"/>
      <c r="DS6" s="39" t="s">
        <v>17</v>
      </c>
      <c r="DT6" s="34"/>
      <c r="DU6" s="34"/>
      <c r="DV6" s="34"/>
      <c r="DW6" s="34"/>
      <c r="DX6" s="34"/>
      <c r="DY6" s="34"/>
      <c r="DZ6" s="34"/>
      <c r="EA6" s="39" t="s">
        <v>19</v>
      </c>
      <c r="EB6" s="34"/>
      <c r="EC6" s="34"/>
      <c r="ED6" s="34"/>
      <c r="EE6" s="34"/>
      <c r="EF6" s="34"/>
      <c r="EG6" s="34"/>
      <c r="EH6" s="34"/>
      <c r="EI6" s="39" t="s">
        <v>20</v>
      </c>
      <c r="EJ6" s="34"/>
      <c r="EK6" s="34"/>
      <c r="EL6" s="34"/>
      <c r="EM6" s="34"/>
      <c r="EN6" s="34"/>
      <c r="EO6" s="34"/>
      <c r="EP6" s="34"/>
      <c r="EQ6" s="39" t="s">
        <v>21</v>
      </c>
      <c r="ER6" s="34"/>
      <c r="ES6" s="34"/>
      <c r="ET6" s="34"/>
      <c r="EU6" s="34"/>
      <c r="EV6" s="34"/>
      <c r="EW6" s="34"/>
      <c r="EX6" s="34"/>
      <c r="EY6" s="39" t="s">
        <v>22</v>
      </c>
      <c r="EZ6" s="34"/>
      <c r="FA6" s="34"/>
      <c r="FB6" s="34"/>
      <c r="FC6" s="34"/>
      <c r="FD6" s="34"/>
      <c r="FE6" s="34"/>
      <c r="FF6" s="34"/>
      <c r="FG6" s="39" t="s">
        <v>23</v>
      </c>
      <c r="FH6" s="34"/>
      <c r="FI6" s="34"/>
      <c r="FJ6" s="34"/>
      <c r="FK6" s="34"/>
      <c r="FL6" s="34"/>
      <c r="FM6" s="34"/>
      <c r="FN6" s="34"/>
      <c r="FO6" s="39" t="s">
        <v>24</v>
      </c>
      <c r="FP6" s="34"/>
      <c r="FQ6" s="34"/>
      <c r="FR6" s="34"/>
      <c r="FS6" s="34"/>
      <c r="FT6" s="34"/>
      <c r="FU6" s="34"/>
      <c r="FV6" s="34"/>
      <c r="FW6" s="39" t="s">
        <v>25</v>
      </c>
      <c r="FX6" s="34"/>
      <c r="FY6" s="34"/>
      <c r="FZ6" s="34"/>
      <c r="GA6" s="34"/>
      <c r="GB6" s="34"/>
      <c r="GC6" s="34"/>
      <c r="GD6" s="34"/>
      <c r="GE6" s="39" t="s">
        <v>17</v>
      </c>
      <c r="GF6" s="34"/>
      <c r="GG6" s="34"/>
      <c r="GH6" s="34"/>
      <c r="GI6" s="34"/>
      <c r="GJ6" s="34"/>
      <c r="GK6" s="34"/>
      <c r="GL6" s="34"/>
      <c r="GM6" s="39" t="s">
        <v>19</v>
      </c>
      <c r="GN6" s="34"/>
      <c r="GO6" s="34"/>
      <c r="GP6" s="34"/>
      <c r="GQ6" s="34"/>
      <c r="GR6" s="34"/>
      <c r="GS6" s="34"/>
      <c r="GT6" s="34"/>
      <c r="GU6" s="39" t="s">
        <v>20</v>
      </c>
      <c r="GV6" s="34"/>
      <c r="GW6" s="34"/>
      <c r="GX6" s="34"/>
      <c r="GY6" s="34"/>
      <c r="GZ6" s="34"/>
      <c r="HA6" s="34"/>
      <c r="HB6" s="34"/>
      <c r="HC6" s="39" t="s">
        <v>21</v>
      </c>
      <c r="HD6" s="34"/>
      <c r="HE6" s="34"/>
      <c r="HF6" s="34"/>
      <c r="HG6" s="34"/>
      <c r="HH6" s="34"/>
      <c r="HI6" s="34"/>
      <c r="HJ6" s="34"/>
      <c r="HK6" s="39" t="s">
        <v>22</v>
      </c>
      <c r="HL6" s="34"/>
      <c r="HM6" s="34"/>
      <c r="HN6" s="34"/>
      <c r="HO6" s="34"/>
      <c r="HP6" s="34"/>
      <c r="HQ6" s="34"/>
      <c r="HR6" s="34"/>
      <c r="HS6" s="39" t="s">
        <v>23</v>
      </c>
      <c r="HT6" s="34"/>
      <c r="HU6" s="34"/>
      <c r="HV6" s="34"/>
      <c r="HW6" s="34"/>
      <c r="HX6" s="34"/>
      <c r="HY6" s="34"/>
      <c r="HZ6" s="34"/>
      <c r="IA6" s="39" t="s">
        <v>24</v>
      </c>
      <c r="IB6" s="34"/>
      <c r="IC6" s="34"/>
      <c r="ID6" s="34"/>
      <c r="IE6" s="34"/>
      <c r="IF6" s="34"/>
      <c r="IG6" s="34"/>
      <c r="IH6" s="34"/>
      <c r="II6" s="39" t="s">
        <v>25</v>
      </c>
      <c r="IJ6" s="34"/>
      <c r="IK6" s="34"/>
      <c r="IL6" s="34"/>
      <c r="IM6" s="34"/>
      <c r="IN6" s="34"/>
      <c r="IO6" s="34"/>
      <c r="IP6" s="34"/>
      <c r="IQ6" s="39" t="s">
        <v>17</v>
      </c>
      <c r="IR6" s="34"/>
      <c r="IS6" s="34"/>
      <c r="IT6" s="34"/>
      <c r="IU6" s="34"/>
      <c r="IV6" s="34"/>
      <c r="IW6" s="34"/>
      <c r="IX6" s="34"/>
      <c r="IY6" s="39" t="s">
        <v>19</v>
      </c>
      <c r="IZ6" s="34"/>
      <c r="JA6" s="34"/>
      <c r="JB6" s="34"/>
      <c r="JC6" s="34"/>
      <c r="JD6" s="34"/>
      <c r="JE6" s="34"/>
      <c r="JF6" s="34"/>
      <c r="JG6" s="39" t="s">
        <v>20</v>
      </c>
      <c r="JH6" s="34"/>
      <c r="JI6" s="34"/>
      <c r="JJ6" s="34"/>
      <c r="JK6" s="34"/>
      <c r="JL6" s="34"/>
      <c r="JM6" s="34"/>
      <c r="JN6" s="34"/>
      <c r="JO6" s="39" t="s">
        <v>21</v>
      </c>
      <c r="JP6" s="34"/>
      <c r="JQ6" s="34"/>
      <c r="JR6" s="34"/>
      <c r="JS6" s="34"/>
      <c r="JT6" s="34"/>
      <c r="JU6" s="34"/>
      <c r="JV6" s="34"/>
      <c r="JW6" s="39" t="s">
        <v>22</v>
      </c>
      <c r="JX6" s="34"/>
      <c r="JY6" s="34"/>
      <c r="JZ6" s="34"/>
      <c r="KA6" s="34"/>
      <c r="KB6" s="34"/>
      <c r="KC6" s="34"/>
      <c r="KD6" s="34"/>
      <c r="KE6" s="39" t="s">
        <v>23</v>
      </c>
      <c r="KF6" s="34"/>
      <c r="KG6" s="34"/>
      <c r="KH6" s="34"/>
      <c r="KI6" s="34"/>
      <c r="KJ6" s="34"/>
      <c r="KK6" s="34"/>
      <c r="KL6" s="34"/>
      <c r="KM6" s="39" t="s">
        <v>24</v>
      </c>
      <c r="KN6" s="34"/>
      <c r="KO6" s="34"/>
      <c r="KP6" s="34"/>
      <c r="KQ6" s="34"/>
      <c r="KR6" s="34"/>
      <c r="KS6" s="34"/>
      <c r="KT6" s="34"/>
      <c r="KU6" s="39" t="s">
        <v>25</v>
      </c>
      <c r="KV6" s="34"/>
      <c r="KW6" s="34"/>
      <c r="KX6" s="34"/>
      <c r="KY6" s="34"/>
      <c r="KZ6" s="34"/>
      <c r="LA6" s="34"/>
      <c r="LB6" s="34"/>
      <c r="LC6" s="39" t="s">
        <v>17</v>
      </c>
      <c r="LD6" s="34"/>
      <c r="LE6" s="34"/>
      <c r="LF6" s="34"/>
      <c r="LG6" s="34"/>
      <c r="LH6" s="34"/>
      <c r="LI6" s="34"/>
      <c r="LJ6" s="34"/>
      <c r="LK6" s="39" t="s">
        <v>19</v>
      </c>
      <c r="LL6" s="34"/>
      <c r="LM6" s="34"/>
      <c r="LN6" s="34"/>
      <c r="LO6" s="34"/>
      <c r="LP6" s="34"/>
      <c r="LQ6" s="34"/>
      <c r="LR6" s="34"/>
      <c r="LS6" s="39" t="s">
        <v>20</v>
      </c>
      <c r="LT6" s="34"/>
      <c r="LU6" s="34"/>
      <c r="LV6" s="34"/>
      <c r="LW6" s="34"/>
      <c r="LX6" s="34"/>
      <c r="LY6" s="34"/>
      <c r="LZ6" s="34"/>
      <c r="MA6" s="39" t="s">
        <v>21</v>
      </c>
      <c r="MB6" s="34"/>
      <c r="MC6" s="34"/>
      <c r="MD6" s="34"/>
      <c r="ME6" s="34"/>
      <c r="MF6" s="34"/>
      <c r="MG6" s="34"/>
      <c r="MH6" s="34"/>
      <c r="MI6" s="39" t="s">
        <v>22</v>
      </c>
      <c r="MJ6" s="34"/>
      <c r="MK6" s="34"/>
      <c r="ML6" s="34"/>
      <c r="MM6" s="34"/>
      <c r="MN6" s="34"/>
      <c r="MO6" s="34"/>
      <c r="MP6" s="34"/>
      <c r="MQ6" s="39" t="s">
        <v>23</v>
      </c>
      <c r="MR6" s="34"/>
      <c r="MS6" s="34"/>
      <c r="MT6" s="34"/>
      <c r="MU6" s="34"/>
      <c r="MV6" s="34"/>
      <c r="MW6" s="34"/>
      <c r="MX6" s="34"/>
      <c r="MY6" s="39" t="s">
        <v>24</v>
      </c>
      <c r="MZ6" s="34"/>
      <c r="NA6" s="34"/>
      <c r="NB6" s="34"/>
      <c r="NC6" s="34"/>
      <c r="ND6" s="34"/>
      <c r="NE6" s="34"/>
      <c r="NF6" s="34"/>
      <c r="NG6" s="39" t="s">
        <v>25</v>
      </c>
      <c r="NH6" s="34"/>
      <c r="NI6" s="34"/>
      <c r="NJ6" s="34"/>
      <c r="NK6" s="34"/>
      <c r="NL6" s="34"/>
      <c r="NM6" s="34"/>
      <c r="NN6" s="34"/>
      <c r="NO6" s="39" t="s">
        <v>17</v>
      </c>
      <c r="NP6" s="34"/>
      <c r="NQ6" s="34"/>
      <c r="NR6" s="34"/>
      <c r="NS6" s="34"/>
      <c r="NT6" s="34"/>
      <c r="NU6" s="34"/>
      <c r="NV6" s="34"/>
      <c r="NW6" s="39" t="s">
        <v>19</v>
      </c>
      <c r="NX6" s="34"/>
      <c r="NY6" s="34"/>
      <c r="NZ6" s="34"/>
      <c r="OA6" s="34"/>
      <c r="OB6" s="34"/>
      <c r="OC6" s="34"/>
      <c r="OD6" s="34"/>
      <c r="OE6" s="39" t="s">
        <v>20</v>
      </c>
      <c r="OF6" s="34"/>
      <c r="OG6" s="34"/>
      <c r="OH6" s="34"/>
      <c r="OI6" s="34"/>
      <c r="OJ6" s="34"/>
      <c r="OK6" s="34"/>
      <c r="OL6" s="34"/>
      <c r="OM6" s="39" t="s">
        <v>21</v>
      </c>
      <c r="ON6" s="34"/>
      <c r="OO6" s="34"/>
      <c r="OP6" s="34"/>
      <c r="OQ6" s="34"/>
      <c r="OR6" s="34"/>
      <c r="OS6" s="34"/>
      <c r="OT6" s="34"/>
      <c r="OU6" s="39" t="s">
        <v>22</v>
      </c>
      <c r="OV6" s="34"/>
      <c r="OW6" s="34"/>
      <c r="OX6" s="34"/>
      <c r="OY6" s="34"/>
      <c r="OZ6" s="34"/>
      <c r="PA6" s="34"/>
      <c r="PB6" s="34"/>
      <c r="PC6" s="39" t="s">
        <v>23</v>
      </c>
      <c r="PD6" s="34"/>
      <c r="PE6" s="34"/>
      <c r="PF6" s="34"/>
      <c r="PG6" s="34"/>
      <c r="PH6" s="34"/>
      <c r="PI6" s="34"/>
      <c r="PJ6" s="34"/>
      <c r="PK6" s="39" t="s">
        <v>24</v>
      </c>
      <c r="PL6" s="34"/>
      <c r="PM6" s="34"/>
      <c r="PN6" s="34"/>
      <c r="PO6" s="34"/>
      <c r="PP6" s="34"/>
      <c r="PQ6" s="34"/>
      <c r="PR6" s="34"/>
      <c r="PS6" s="39" t="s">
        <v>25</v>
      </c>
      <c r="PT6" s="34"/>
      <c r="PU6" s="34"/>
      <c r="PV6" s="34"/>
      <c r="PW6" s="34"/>
      <c r="PX6" s="34"/>
      <c r="PY6" s="34"/>
      <c r="PZ6" s="34"/>
      <c r="QA6" s="39" t="s">
        <v>17</v>
      </c>
      <c r="QB6" s="34"/>
      <c r="QC6" s="34"/>
      <c r="QD6" s="34"/>
      <c r="QE6" s="34"/>
      <c r="QF6" s="34"/>
      <c r="QG6" s="34"/>
      <c r="QH6" s="34"/>
      <c r="QI6" s="39" t="s">
        <v>19</v>
      </c>
      <c r="QJ6" s="34"/>
      <c r="QK6" s="34"/>
      <c r="QL6" s="34"/>
      <c r="QM6" s="34"/>
      <c r="QN6" s="34"/>
      <c r="QO6" s="34"/>
      <c r="QP6" s="34"/>
      <c r="QQ6" s="39" t="s">
        <v>20</v>
      </c>
      <c r="QR6" s="34"/>
      <c r="QS6" s="34"/>
      <c r="QT6" s="34"/>
      <c r="QU6" s="34"/>
      <c r="QV6" s="34"/>
      <c r="QW6" s="34"/>
      <c r="QX6" s="34"/>
      <c r="QY6" s="39" t="s">
        <v>21</v>
      </c>
      <c r="QZ6" s="34"/>
      <c r="RA6" s="34"/>
      <c r="RB6" s="34"/>
      <c r="RC6" s="34"/>
      <c r="RD6" s="34"/>
      <c r="RE6" s="34"/>
      <c r="RF6" s="34"/>
      <c r="RG6" s="39" t="s">
        <v>22</v>
      </c>
      <c r="RH6" s="34"/>
      <c r="RI6" s="34"/>
      <c r="RJ6" s="34"/>
      <c r="RK6" s="34"/>
      <c r="RL6" s="34"/>
      <c r="RM6" s="34"/>
      <c r="RN6" s="34"/>
      <c r="RO6" s="39" t="s">
        <v>23</v>
      </c>
      <c r="RP6" s="34"/>
      <c r="RQ6" s="34"/>
      <c r="RR6" s="34"/>
      <c r="RS6" s="34"/>
      <c r="RT6" s="34"/>
      <c r="RU6" s="34"/>
      <c r="RV6" s="34"/>
      <c r="RW6" s="39" t="s">
        <v>24</v>
      </c>
      <c r="RX6" s="34"/>
      <c r="RY6" s="34"/>
      <c r="RZ6" s="34"/>
      <c r="SA6" s="34"/>
      <c r="SB6" s="34"/>
      <c r="SC6" s="34"/>
      <c r="SD6" s="34"/>
      <c r="SE6" s="39" t="s">
        <v>25</v>
      </c>
      <c r="SF6" s="34"/>
      <c r="SG6" s="34"/>
      <c r="SH6" s="34"/>
      <c r="SI6" s="34"/>
      <c r="SJ6" s="34"/>
      <c r="SK6" s="34"/>
      <c r="SL6" s="34"/>
      <c r="SM6" s="39" t="s">
        <v>17</v>
      </c>
      <c r="SN6" s="34"/>
      <c r="SO6" s="34"/>
      <c r="SP6" s="34"/>
      <c r="SQ6" s="34"/>
      <c r="SR6" s="34"/>
      <c r="SS6" s="34"/>
      <c r="ST6" s="34"/>
      <c r="SU6" s="39" t="s">
        <v>19</v>
      </c>
      <c r="SV6" s="34"/>
      <c r="SW6" s="34"/>
      <c r="SX6" s="34"/>
      <c r="SY6" s="34"/>
      <c r="SZ6" s="34"/>
      <c r="TA6" s="34"/>
      <c r="TB6" s="34"/>
      <c r="TC6" s="39" t="s">
        <v>20</v>
      </c>
      <c r="TD6" s="34"/>
      <c r="TE6" s="34"/>
      <c r="TF6" s="34"/>
      <c r="TG6" s="34"/>
      <c r="TH6" s="34"/>
      <c r="TI6" s="34"/>
      <c r="TJ6" s="34"/>
      <c r="TK6" s="39" t="s">
        <v>21</v>
      </c>
      <c r="TL6" s="34"/>
      <c r="TM6" s="34"/>
      <c r="TN6" s="34"/>
      <c r="TO6" s="34"/>
      <c r="TP6" s="34"/>
      <c r="TQ6" s="34"/>
      <c r="TR6" s="34"/>
      <c r="TS6" s="39" t="s">
        <v>22</v>
      </c>
      <c r="TT6" s="34"/>
      <c r="TU6" s="34"/>
      <c r="TV6" s="34"/>
      <c r="TW6" s="34"/>
      <c r="TX6" s="34"/>
      <c r="TY6" s="34"/>
      <c r="TZ6" s="34"/>
      <c r="UA6" s="39" t="s">
        <v>23</v>
      </c>
      <c r="UB6" s="34"/>
      <c r="UC6" s="34"/>
      <c r="UD6" s="34"/>
      <c r="UE6" s="34"/>
      <c r="UF6" s="34"/>
      <c r="UG6" s="34"/>
      <c r="UH6" s="34"/>
      <c r="UI6" s="39" t="s">
        <v>24</v>
      </c>
      <c r="UJ6" s="34"/>
      <c r="UK6" s="34"/>
      <c r="UL6" s="34"/>
      <c r="UM6" s="34"/>
      <c r="UN6" s="34"/>
      <c r="UO6" s="34"/>
      <c r="UP6" s="34"/>
      <c r="UQ6" s="39" t="s">
        <v>25</v>
      </c>
      <c r="UR6" s="34"/>
      <c r="US6" s="34"/>
      <c r="UT6" s="34"/>
      <c r="UU6" s="34"/>
      <c r="UV6" s="34"/>
      <c r="UW6" s="34"/>
      <c r="UX6" s="34"/>
      <c r="UY6" s="39" t="s">
        <v>17</v>
      </c>
      <c r="UZ6" s="34"/>
      <c r="VA6" s="34"/>
      <c r="VB6" s="34"/>
      <c r="VC6" s="34"/>
      <c r="VD6" s="34"/>
      <c r="VE6" s="34"/>
      <c r="VF6" s="34"/>
    </row>
    <row r="7" spans="1:578" x14ac:dyDescent="0.2">
      <c r="A7" s="33" t="s">
        <v>26</v>
      </c>
      <c r="B7" s="34"/>
      <c r="C7" s="39" t="s">
        <v>27</v>
      </c>
      <c r="D7" s="39" t="s">
        <v>28</v>
      </c>
      <c r="E7" s="39" t="s">
        <v>29</v>
      </c>
      <c r="F7" s="39" t="s">
        <v>30</v>
      </c>
      <c r="G7" s="39" t="s">
        <v>31</v>
      </c>
      <c r="H7" s="39" t="s">
        <v>32</v>
      </c>
      <c r="I7" s="39" t="s">
        <v>16</v>
      </c>
      <c r="J7" s="39" t="s">
        <v>17</v>
      </c>
      <c r="K7" s="39" t="s">
        <v>27</v>
      </c>
      <c r="L7" s="39" t="s">
        <v>28</v>
      </c>
      <c r="M7" s="39" t="s">
        <v>29</v>
      </c>
      <c r="N7" s="39" t="s">
        <v>30</v>
      </c>
      <c r="O7" s="39" t="s">
        <v>31</v>
      </c>
      <c r="P7" s="39" t="s">
        <v>32</v>
      </c>
      <c r="Q7" s="39" t="s">
        <v>16</v>
      </c>
      <c r="R7" s="39" t="s">
        <v>17</v>
      </c>
      <c r="S7" s="39" t="s">
        <v>27</v>
      </c>
      <c r="T7" s="39" t="s">
        <v>28</v>
      </c>
      <c r="U7" s="39" t="s">
        <v>29</v>
      </c>
      <c r="V7" s="39" t="s">
        <v>30</v>
      </c>
      <c r="W7" s="39" t="s">
        <v>31</v>
      </c>
      <c r="X7" s="39" t="s">
        <v>32</v>
      </c>
      <c r="Y7" s="39" t="s">
        <v>16</v>
      </c>
      <c r="Z7" s="39" t="s">
        <v>17</v>
      </c>
      <c r="AA7" s="39" t="s">
        <v>27</v>
      </c>
      <c r="AB7" s="39" t="s">
        <v>28</v>
      </c>
      <c r="AC7" s="39" t="s">
        <v>29</v>
      </c>
      <c r="AD7" s="39" t="s">
        <v>30</v>
      </c>
      <c r="AE7" s="39" t="s">
        <v>31</v>
      </c>
      <c r="AF7" s="39" t="s">
        <v>32</v>
      </c>
      <c r="AG7" s="39" t="s">
        <v>16</v>
      </c>
      <c r="AH7" s="39" t="s">
        <v>17</v>
      </c>
      <c r="AI7" s="39" t="s">
        <v>27</v>
      </c>
      <c r="AJ7" s="39" t="s">
        <v>28</v>
      </c>
      <c r="AK7" s="39" t="s">
        <v>29</v>
      </c>
      <c r="AL7" s="39" t="s">
        <v>30</v>
      </c>
      <c r="AM7" s="39" t="s">
        <v>31</v>
      </c>
      <c r="AN7" s="39" t="s">
        <v>32</v>
      </c>
      <c r="AO7" s="39" t="s">
        <v>16</v>
      </c>
      <c r="AP7" s="39" t="s">
        <v>17</v>
      </c>
      <c r="AQ7" s="39" t="s">
        <v>27</v>
      </c>
      <c r="AR7" s="39" t="s">
        <v>28</v>
      </c>
      <c r="AS7" s="39" t="s">
        <v>29</v>
      </c>
      <c r="AT7" s="39" t="s">
        <v>30</v>
      </c>
      <c r="AU7" s="39" t="s">
        <v>31</v>
      </c>
      <c r="AV7" s="39" t="s">
        <v>32</v>
      </c>
      <c r="AW7" s="39" t="s">
        <v>16</v>
      </c>
      <c r="AX7" s="39" t="s">
        <v>17</v>
      </c>
      <c r="AY7" s="39" t="s">
        <v>27</v>
      </c>
      <c r="AZ7" s="39" t="s">
        <v>28</v>
      </c>
      <c r="BA7" s="39" t="s">
        <v>29</v>
      </c>
      <c r="BB7" s="39" t="s">
        <v>30</v>
      </c>
      <c r="BC7" s="39" t="s">
        <v>31</v>
      </c>
      <c r="BD7" s="39" t="s">
        <v>32</v>
      </c>
      <c r="BE7" s="39" t="s">
        <v>16</v>
      </c>
      <c r="BF7" s="39" t="s">
        <v>17</v>
      </c>
      <c r="BG7" s="39" t="s">
        <v>27</v>
      </c>
      <c r="BH7" s="39" t="s">
        <v>28</v>
      </c>
      <c r="BI7" s="39" t="s">
        <v>29</v>
      </c>
      <c r="BJ7" s="39" t="s">
        <v>30</v>
      </c>
      <c r="BK7" s="39" t="s">
        <v>31</v>
      </c>
      <c r="BL7" s="39" t="s">
        <v>32</v>
      </c>
      <c r="BM7" s="39" t="s">
        <v>16</v>
      </c>
      <c r="BN7" s="39" t="s">
        <v>17</v>
      </c>
      <c r="BO7" s="39" t="s">
        <v>27</v>
      </c>
      <c r="BP7" s="39" t="s">
        <v>28</v>
      </c>
      <c r="BQ7" s="39" t="s">
        <v>29</v>
      </c>
      <c r="BR7" s="39" t="s">
        <v>30</v>
      </c>
      <c r="BS7" s="39" t="s">
        <v>31</v>
      </c>
      <c r="BT7" s="39" t="s">
        <v>32</v>
      </c>
      <c r="BU7" s="39" t="s">
        <v>16</v>
      </c>
      <c r="BV7" s="39" t="s">
        <v>17</v>
      </c>
      <c r="BW7" s="39" t="s">
        <v>27</v>
      </c>
      <c r="BX7" s="39" t="s">
        <v>28</v>
      </c>
      <c r="BY7" s="39" t="s">
        <v>29</v>
      </c>
      <c r="BZ7" s="39" t="s">
        <v>30</v>
      </c>
      <c r="CA7" s="39" t="s">
        <v>31</v>
      </c>
      <c r="CB7" s="39" t="s">
        <v>32</v>
      </c>
      <c r="CC7" s="39" t="s">
        <v>16</v>
      </c>
      <c r="CD7" s="39" t="s">
        <v>17</v>
      </c>
      <c r="CE7" s="39" t="s">
        <v>27</v>
      </c>
      <c r="CF7" s="39" t="s">
        <v>28</v>
      </c>
      <c r="CG7" s="39" t="s">
        <v>29</v>
      </c>
      <c r="CH7" s="39" t="s">
        <v>30</v>
      </c>
      <c r="CI7" s="39" t="s">
        <v>31</v>
      </c>
      <c r="CJ7" s="39" t="s">
        <v>32</v>
      </c>
      <c r="CK7" s="39" t="s">
        <v>16</v>
      </c>
      <c r="CL7" s="39" t="s">
        <v>17</v>
      </c>
      <c r="CM7" s="39" t="s">
        <v>27</v>
      </c>
      <c r="CN7" s="39" t="s">
        <v>28</v>
      </c>
      <c r="CO7" s="39" t="s">
        <v>29</v>
      </c>
      <c r="CP7" s="39" t="s">
        <v>30</v>
      </c>
      <c r="CQ7" s="39" t="s">
        <v>31</v>
      </c>
      <c r="CR7" s="39" t="s">
        <v>32</v>
      </c>
      <c r="CS7" s="39" t="s">
        <v>16</v>
      </c>
      <c r="CT7" s="39" t="s">
        <v>17</v>
      </c>
      <c r="CU7" s="39" t="s">
        <v>27</v>
      </c>
      <c r="CV7" s="39" t="s">
        <v>28</v>
      </c>
      <c r="CW7" s="39" t="s">
        <v>29</v>
      </c>
      <c r="CX7" s="39" t="s">
        <v>30</v>
      </c>
      <c r="CY7" s="39" t="s">
        <v>31</v>
      </c>
      <c r="CZ7" s="39" t="s">
        <v>32</v>
      </c>
      <c r="DA7" s="39" t="s">
        <v>16</v>
      </c>
      <c r="DB7" s="39" t="s">
        <v>17</v>
      </c>
      <c r="DC7" s="39" t="s">
        <v>27</v>
      </c>
      <c r="DD7" s="39" t="s">
        <v>28</v>
      </c>
      <c r="DE7" s="39" t="s">
        <v>29</v>
      </c>
      <c r="DF7" s="39" t="s">
        <v>30</v>
      </c>
      <c r="DG7" s="39" t="s">
        <v>31</v>
      </c>
      <c r="DH7" s="39" t="s">
        <v>32</v>
      </c>
      <c r="DI7" s="39" t="s">
        <v>16</v>
      </c>
      <c r="DJ7" s="39" t="s">
        <v>17</v>
      </c>
      <c r="DK7" s="39" t="s">
        <v>27</v>
      </c>
      <c r="DL7" s="39" t="s">
        <v>28</v>
      </c>
      <c r="DM7" s="39" t="s">
        <v>29</v>
      </c>
      <c r="DN7" s="39" t="s">
        <v>30</v>
      </c>
      <c r="DO7" s="39" t="s">
        <v>31</v>
      </c>
      <c r="DP7" s="39" t="s">
        <v>32</v>
      </c>
      <c r="DQ7" s="39" t="s">
        <v>16</v>
      </c>
      <c r="DR7" s="39" t="s">
        <v>17</v>
      </c>
      <c r="DS7" s="39" t="s">
        <v>27</v>
      </c>
      <c r="DT7" s="39" t="s">
        <v>28</v>
      </c>
      <c r="DU7" s="39" t="s">
        <v>29</v>
      </c>
      <c r="DV7" s="39" t="s">
        <v>30</v>
      </c>
      <c r="DW7" s="39" t="s">
        <v>31</v>
      </c>
      <c r="DX7" s="39" t="s">
        <v>32</v>
      </c>
      <c r="DY7" s="39" t="s">
        <v>16</v>
      </c>
      <c r="DZ7" s="39" t="s">
        <v>17</v>
      </c>
      <c r="EA7" s="39" t="s">
        <v>27</v>
      </c>
      <c r="EB7" s="39" t="s">
        <v>28</v>
      </c>
      <c r="EC7" s="39" t="s">
        <v>29</v>
      </c>
      <c r="ED7" s="39" t="s">
        <v>30</v>
      </c>
      <c r="EE7" s="39" t="s">
        <v>31</v>
      </c>
      <c r="EF7" s="39" t="s">
        <v>32</v>
      </c>
      <c r="EG7" s="39" t="s">
        <v>16</v>
      </c>
      <c r="EH7" s="39" t="s">
        <v>17</v>
      </c>
      <c r="EI7" s="39" t="s">
        <v>27</v>
      </c>
      <c r="EJ7" s="39" t="s">
        <v>28</v>
      </c>
      <c r="EK7" s="39" t="s">
        <v>29</v>
      </c>
      <c r="EL7" s="39" t="s">
        <v>30</v>
      </c>
      <c r="EM7" s="39" t="s">
        <v>31</v>
      </c>
      <c r="EN7" s="39" t="s">
        <v>32</v>
      </c>
      <c r="EO7" s="39" t="s">
        <v>16</v>
      </c>
      <c r="EP7" s="39" t="s">
        <v>17</v>
      </c>
      <c r="EQ7" s="39" t="s">
        <v>27</v>
      </c>
      <c r="ER7" s="39" t="s">
        <v>28</v>
      </c>
      <c r="ES7" s="39" t="s">
        <v>29</v>
      </c>
      <c r="ET7" s="39" t="s">
        <v>30</v>
      </c>
      <c r="EU7" s="39" t="s">
        <v>31</v>
      </c>
      <c r="EV7" s="39" t="s">
        <v>32</v>
      </c>
      <c r="EW7" s="39" t="s">
        <v>16</v>
      </c>
      <c r="EX7" s="39" t="s">
        <v>17</v>
      </c>
      <c r="EY7" s="39" t="s">
        <v>27</v>
      </c>
      <c r="EZ7" s="39" t="s">
        <v>28</v>
      </c>
      <c r="FA7" s="39" t="s">
        <v>29</v>
      </c>
      <c r="FB7" s="39" t="s">
        <v>30</v>
      </c>
      <c r="FC7" s="39" t="s">
        <v>31</v>
      </c>
      <c r="FD7" s="39" t="s">
        <v>32</v>
      </c>
      <c r="FE7" s="39" t="s">
        <v>16</v>
      </c>
      <c r="FF7" s="39" t="s">
        <v>17</v>
      </c>
      <c r="FG7" s="39" t="s">
        <v>27</v>
      </c>
      <c r="FH7" s="39" t="s">
        <v>28</v>
      </c>
      <c r="FI7" s="39" t="s">
        <v>29</v>
      </c>
      <c r="FJ7" s="39" t="s">
        <v>30</v>
      </c>
      <c r="FK7" s="39" t="s">
        <v>31</v>
      </c>
      <c r="FL7" s="39" t="s">
        <v>32</v>
      </c>
      <c r="FM7" s="39" t="s">
        <v>16</v>
      </c>
      <c r="FN7" s="39" t="s">
        <v>17</v>
      </c>
      <c r="FO7" s="39" t="s">
        <v>27</v>
      </c>
      <c r="FP7" s="39" t="s">
        <v>28</v>
      </c>
      <c r="FQ7" s="39" t="s">
        <v>29</v>
      </c>
      <c r="FR7" s="39" t="s">
        <v>30</v>
      </c>
      <c r="FS7" s="39" t="s">
        <v>31</v>
      </c>
      <c r="FT7" s="39" t="s">
        <v>32</v>
      </c>
      <c r="FU7" s="39" t="s">
        <v>16</v>
      </c>
      <c r="FV7" s="39" t="s">
        <v>17</v>
      </c>
      <c r="FW7" s="39" t="s">
        <v>27</v>
      </c>
      <c r="FX7" s="39" t="s">
        <v>28</v>
      </c>
      <c r="FY7" s="39" t="s">
        <v>29</v>
      </c>
      <c r="FZ7" s="39" t="s">
        <v>30</v>
      </c>
      <c r="GA7" s="39" t="s">
        <v>31</v>
      </c>
      <c r="GB7" s="39" t="s">
        <v>32</v>
      </c>
      <c r="GC7" s="39" t="s">
        <v>16</v>
      </c>
      <c r="GD7" s="39" t="s">
        <v>17</v>
      </c>
      <c r="GE7" s="39" t="s">
        <v>27</v>
      </c>
      <c r="GF7" s="39" t="s">
        <v>28</v>
      </c>
      <c r="GG7" s="39" t="s">
        <v>29</v>
      </c>
      <c r="GH7" s="39" t="s">
        <v>30</v>
      </c>
      <c r="GI7" s="39" t="s">
        <v>31</v>
      </c>
      <c r="GJ7" s="39" t="s">
        <v>32</v>
      </c>
      <c r="GK7" s="39" t="s">
        <v>16</v>
      </c>
      <c r="GL7" s="39" t="s">
        <v>17</v>
      </c>
      <c r="GM7" s="39" t="s">
        <v>27</v>
      </c>
      <c r="GN7" s="39" t="s">
        <v>28</v>
      </c>
      <c r="GO7" s="39" t="s">
        <v>29</v>
      </c>
      <c r="GP7" s="39" t="s">
        <v>30</v>
      </c>
      <c r="GQ7" s="39" t="s">
        <v>31</v>
      </c>
      <c r="GR7" s="39" t="s">
        <v>32</v>
      </c>
      <c r="GS7" s="39" t="s">
        <v>16</v>
      </c>
      <c r="GT7" s="39" t="s">
        <v>17</v>
      </c>
      <c r="GU7" s="39" t="s">
        <v>27</v>
      </c>
      <c r="GV7" s="39" t="s">
        <v>28</v>
      </c>
      <c r="GW7" s="39" t="s">
        <v>29</v>
      </c>
      <c r="GX7" s="39" t="s">
        <v>30</v>
      </c>
      <c r="GY7" s="39" t="s">
        <v>31</v>
      </c>
      <c r="GZ7" s="39" t="s">
        <v>32</v>
      </c>
      <c r="HA7" s="39" t="s">
        <v>16</v>
      </c>
      <c r="HB7" s="39" t="s">
        <v>17</v>
      </c>
      <c r="HC7" s="39" t="s">
        <v>27</v>
      </c>
      <c r="HD7" s="39" t="s">
        <v>28</v>
      </c>
      <c r="HE7" s="39" t="s">
        <v>29</v>
      </c>
      <c r="HF7" s="39" t="s">
        <v>30</v>
      </c>
      <c r="HG7" s="39" t="s">
        <v>31</v>
      </c>
      <c r="HH7" s="39" t="s">
        <v>32</v>
      </c>
      <c r="HI7" s="39" t="s">
        <v>16</v>
      </c>
      <c r="HJ7" s="39" t="s">
        <v>17</v>
      </c>
      <c r="HK7" s="39" t="s">
        <v>27</v>
      </c>
      <c r="HL7" s="39" t="s">
        <v>28</v>
      </c>
      <c r="HM7" s="39" t="s">
        <v>29</v>
      </c>
      <c r="HN7" s="39" t="s">
        <v>30</v>
      </c>
      <c r="HO7" s="39" t="s">
        <v>31</v>
      </c>
      <c r="HP7" s="39" t="s">
        <v>32</v>
      </c>
      <c r="HQ7" s="39" t="s">
        <v>16</v>
      </c>
      <c r="HR7" s="39" t="s">
        <v>17</v>
      </c>
      <c r="HS7" s="39" t="s">
        <v>27</v>
      </c>
      <c r="HT7" s="39" t="s">
        <v>28</v>
      </c>
      <c r="HU7" s="39" t="s">
        <v>29</v>
      </c>
      <c r="HV7" s="39" t="s">
        <v>30</v>
      </c>
      <c r="HW7" s="39" t="s">
        <v>31</v>
      </c>
      <c r="HX7" s="39" t="s">
        <v>32</v>
      </c>
      <c r="HY7" s="39" t="s">
        <v>16</v>
      </c>
      <c r="HZ7" s="39" t="s">
        <v>17</v>
      </c>
      <c r="IA7" s="39" t="s">
        <v>27</v>
      </c>
      <c r="IB7" s="39" t="s">
        <v>28</v>
      </c>
      <c r="IC7" s="39" t="s">
        <v>29</v>
      </c>
      <c r="ID7" s="39" t="s">
        <v>30</v>
      </c>
      <c r="IE7" s="39" t="s">
        <v>31</v>
      </c>
      <c r="IF7" s="39" t="s">
        <v>32</v>
      </c>
      <c r="IG7" s="39" t="s">
        <v>16</v>
      </c>
      <c r="IH7" s="39" t="s">
        <v>17</v>
      </c>
      <c r="II7" s="39" t="s">
        <v>27</v>
      </c>
      <c r="IJ7" s="39" t="s">
        <v>28</v>
      </c>
      <c r="IK7" s="39" t="s">
        <v>29</v>
      </c>
      <c r="IL7" s="39" t="s">
        <v>30</v>
      </c>
      <c r="IM7" s="39" t="s">
        <v>31</v>
      </c>
      <c r="IN7" s="39" t="s">
        <v>32</v>
      </c>
      <c r="IO7" s="39" t="s">
        <v>16</v>
      </c>
      <c r="IP7" s="39" t="s">
        <v>17</v>
      </c>
      <c r="IQ7" s="39" t="s">
        <v>27</v>
      </c>
      <c r="IR7" s="39" t="s">
        <v>28</v>
      </c>
      <c r="IS7" s="39" t="s">
        <v>29</v>
      </c>
      <c r="IT7" s="39" t="s">
        <v>30</v>
      </c>
      <c r="IU7" s="39" t="s">
        <v>31</v>
      </c>
      <c r="IV7" s="39" t="s">
        <v>32</v>
      </c>
      <c r="IW7" s="39" t="s">
        <v>16</v>
      </c>
      <c r="IX7" s="39" t="s">
        <v>17</v>
      </c>
      <c r="IY7" s="39" t="s">
        <v>27</v>
      </c>
      <c r="IZ7" s="39" t="s">
        <v>28</v>
      </c>
      <c r="JA7" s="39" t="s">
        <v>29</v>
      </c>
      <c r="JB7" s="39" t="s">
        <v>30</v>
      </c>
      <c r="JC7" s="39" t="s">
        <v>31</v>
      </c>
      <c r="JD7" s="39" t="s">
        <v>32</v>
      </c>
      <c r="JE7" s="39" t="s">
        <v>16</v>
      </c>
      <c r="JF7" s="39" t="s">
        <v>17</v>
      </c>
      <c r="JG7" s="39" t="s">
        <v>27</v>
      </c>
      <c r="JH7" s="39" t="s">
        <v>28</v>
      </c>
      <c r="JI7" s="39" t="s">
        <v>29</v>
      </c>
      <c r="JJ7" s="39" t="s">
        <v>30</v>
      </c>
      <c r="JK7" s="39" t="s">
        <v>31</v>
      </c>
      <c r="JL7" s="39" t="s">
        <v>32</v>
      </c>
      <c r="JM7" s="39" t="s">
        <v>16</v>
      </c>
      <c r="JN7" s="39" t="s">
        <v>17</v>
      </c>
      <c r="JO7" s="39" t="s">
        <v>27</v>
      </c>
      <c r="JP7" s="39" t="s">
        <v>28</v>
      </c>
      <c r="JQ7" s="39" t="s">
        <v>29</v>
      </c>
      <c r="JR7" s="39" t="s">
        <v>30</v>
      </c>
      <c r="JS7" s="39" t="s">
        <v>31</v>
      </c>
      <c r="JT7" s="39" t="s">
        <v>32</v>
      </c>
      <c r="JU7" s="39" t="s">
        <v>16</v>
      </c>
      <c r="JV7" s="39" t="s">
        <v>17</v>
      </c>
      <c r="JW7" s="39" t="s">
        <v>27</v>
      </c>
      <c r="JX7" s="39" t="s">
        <v>28</v>
      </c>
      <c r="JY7" s="39" t="s">
        <v>29</v>
      </c>
      <c r="JZ7" s="39" t="s">
        <v>30</v>
      </c>
      <c r="KA7" s="39" t="s">
        <v>31</v>
      </c>
      <c r="KB7" s="39" t="s">
        <v>32</v>
      </c>
      <c r="KC7" s="39" t="s">
        <v>16</v>
      </c>
      <c r="KD7" s="39" t="s">
        <v>17</v>
      </c>
      <c r="KE7" s="39" t="s">
        <v>27</v>
      </c>
      <c r="KF7" s="39" t="s">
        <v>28</v>
      </c>
      <c r="KG7" s="39" t="s">
        <v>29</v>
      </c>
      <c r="KH7" s="39" t="s">
        <v>30</v>
      </c>
      <c r="KI7" s="39" t="s">
        <v>31</v>
      </c>
      <c r="KJ7" s="39" t="s">
        <v>32</v>
      </c>
      <c r="KK7" s="39" t="s">
        <v>16</v>
      </c>
      <c r="KL7" s="39" t="s">
        <v>17</v>
      </c>
      <c r="KM7" s="39" t="s">
        <v>27</v>
      </c>
      <c r="KN7" s="39" t="s">
        <v>28</v>
      </c>
      <c r="KO7" s="39" t="s">
        <v>29</v>
      </c>
      <c r="KP7" s="39" t="s">
        <v>30</v>
      </c>
      <c r="KQ7" s="39" t="s">
        <v>31</v>
      </c>
      <c r="KR7" s="39" t="s">
        <v>32</v>
      </c>
      <c r="KS7" s="39" t="s">
        <v>16</v>
      </c>
      <c r="KT7" s="39" t="s">
        <v>17</v>
      </c>
      <c r="KU7" s="39" t="s">
        <v>27</v>
      </c>
      <c r="KV7" s="39" t="s">
        <v>28</v>
      </c>
      <c r="KW7" s="39" t="s">
        <v>29</v>
      </c>
      <c r="KX7" s="39" t="s">
        <v>30</v>
      </c>
      <c r="KY7" s="39" t="s">
        <v>31</v>
      </c>
      <c r="KZ7" s="39" t="s">
        <v>32</v>
      </c>
      <c r="LA7" s="39" t="s">
        <v>16</v>
      </c>
      <c r="LB7" s="39" t="s">
        <v>17</v>
      </c>
      <c r="LC7" s="39" t="s">
        <v>27</v>
      </c>
      <c r="LD7" s="39" t="s">
        <v>28</v>
      </c>
      <c r="LE7" s="39" t="s">
        <v>29</v>
      </c>
      <c r="LF7" s="39" t="s">
        <v>30</v>
      </c>
      <c r="LG7" s="39" t="s">
        <v>31</v>
      </c>
      <c r="LH7" s="39" t="s">
        <v>32</v>
      </c>
      <c r="LI7" s="39" t="s">
        <v>16</v>
      </c>
      <c r="LJ7" s="39" t="s">
        <v>17</v>
      </c>
      <c r="LK7" s="39" t="s">
        <v>27</v>
      </c>
      <c r="LL7" s="39" t="s">
        <v>28</v>
      </c>
      <c r="LM7" s="39" t="s">
        <v>29</v>
      </c>
      <c r="LN7" s="39" t="s">
        <v>30</v>
      </c>
      <c r="LO7" s="39" t="s">
        <v>31</v>
      </c>
      <c r="LP7" s="39" t="s">
        <v>32</v>
      </c>
      <c r="LQ7" s="39" t="s">
        <v>16</v>
      </c>
      <c r="LR7" s="39" t="s">
        <v>17</v>
      </c>
      <c r="LS7" s="39" t="s">
        <v>27</v>
      </c>
      <c r="LT7" s="39" t="s">
        <v>28</v>
      </c>
      <c r="LU7" s="39" t="s">
        <v>29</v>
      </c>
      <c r="LV7" s="39" t="s">
        <v>30</v>
      </c>
      <c r="LW7" s="39" t="s">
        <v>31</v>
      </c>
      <c r="LX7" s="39" t="s">
        <v>32</v>
      </c>
      <c r="LY7" s="39" t="s">
        <v>16</v>
      </c>
      <c r="LZ7" s="39" t="s">
        <v>17</v>
      </c>
      <c r="MA7" s="39" t="s">
        <v>27</v>
      </c>
      <c r="MB7" s="39" t="s">
        <v>28</v>
      </c>
      <c r="MC7" s="39" t="s">
        <v>29</v>
      </c>
      <c r="MD7" s="39" t="s">
        <v>30</v>
      </c>
      <c r="ME7" s="39" t="s">
        <v>31</v>
      </c>
      <c r="MF7" s="39" t="s">
        <v>32</v>
      </c>
      <c r="MG7" s="39" t="s">
        <v>16</v>
      </c>
      <c r="MH7" s="39" t="s">
        <v>17</v>
      </c>
      <c r="MI7" s="39" t="s">
        <v>27</v>
      </c>
      <c r="MJ7" s="39" t="s">
        <v>28</v>
      </c>
      <c r="MK7" s="39" t="s">
        <v>29</v>
      </c>
      <c r="ML7" s="39" t="s">
        <v>30</v>
      </c>
      <c r="MM7" s="39" t="s">
        <v>31</v>
      </c>
      <c r="MN7" s="39" t="s">
        <v>32</v>
      </c>
      <c r="MO7" s="39" t="s">
        <v>16</v>
      </c>
      <c r="MP7" s="39" t="s">
        <v>17</v>
      </c>
      <c r="MQ7" s="39" t="s">
        <v>27</v>
      </c>
      <c r="MR7" s="39" t="s">
        <v>28</v>
      </c>
      <c r="MS7" s="39" t="s">
        <v>29</v>
      </c>
      <c r="MT7" s="39" t="s">
        <v>30</v>
      </c>
      <c r="MU7" s="39" t="s">
        <v>31</v>
      </c>
      <c r="MV7" s="39" t="s">
        <v>32</v>
      </c>
      <c r="MW7" s="39" t="s">
        <v>16</v>
      </c>
      <c r="MX7" s="39" t="s">
        <v>17</v>
      </c>
      <c r="MY7" s="39" t="s">
        <v>27</v>
      </c>
      <c r="MZ7" s="39" t="s">
        <v>28</v>
      </c>
      <c r="NA7" s="39" t="s">
        <v>29</v>
      </c>
      <c r="NB7" s="39" t="s">
        <v>30</v>
      </c>
      <c r="NC7" s="39" t="s">
        <v>31</v>
      </c>
      <c r="ND7" s="39" t="s">
        <v>32</v>
      </c>
      <c r="NE7" s="39" t="s">
        <v>16</v>
      </c>
      <c r="NF7" s="39" t="s">
        <v>17</v>
      </c>
      <c r="NG7" s="39" t="s">
        <v>27</v>
      </c>
      <c r="NH7" s="39" t="s">
        <v>28</v>
      </c>
      <c r="NI7" s="39" t="s">
        <v>29</v>
      </c>
      <c r="NJ7" s="39" t="s">
        <v>30</v>
      </c>
      <c r="NK7" s="39" t="s">
        <v>31</v>
      </c>
      <c r="NL7" s="39" t="s">
        <v>32</v>
      </c>
      <c r="NM7" s="39" t="s">
        <v>16</v>
      </c>
      <c r="NN7" s="39" t="s">
        <v>17</v>
      </c>
      <c r="NO7" s="39" t="s">
        <v>27</v>
      </c>
      <c r="NP7" s="39" t="s">
        <v>28</v>
      </c>
      <c r="NQ7" s="39" t="s">
        <v>29</v>
      </c>
      <c r="NR7" s="39" t="s">
        <v>30</v>
      </c>
      <c r="NS7" s="39" t="s">
        <v>31</v>
      </c>
      <c r="NT7" s="39" t="s">
        <v>32</v>
      </c>
      <c r="NU7" s="39" t="s">
        <v>16</v>
      </c>
      <c r="NV7" s="39" t="s">
        <v>17</v>
      </c>
      <c r="NW7" s="39" t="s">
        <v>27</v>
      </c>
      <c r="NX7" s="39" t="s">
        <v>28</v>
      </c>
      <c r="NY7" s="39" t="s">
        <v>29</v>
      </c>
      <c r="NZ7" s="39" t="s">
        <v>30</v>
      </c>
      <c r="OA7" s="39" t="s">
        <v>31</v>
      </c>
      <c r="OB7" s="39" t="s">
        <v>32</v>
      </c>
      <c r="OC7" s="39" t="s">
        <v>16</v>
      </c>
      <c r="OD7" s="39" t="s">
        <v>17</v>
      </c>
      <c r="OE7" s="39" t="s">
        <v>27</v>
      </c>
      <c r="OF7" s="39" t="s">
        <v>28</v>
      </c>
      <c r="OG7" s="39" t="s">
        <v>29</v>
      </c>
      <c r="OH7" s="39" t="s">
        <v>30</v>
      </c>
      <c r="OI7" s="39" t="s">
        <v>31</v>
      </c>
      <c r="OJ7" s="39" t="s">
        <v>32</v>
      </c>
      <c r="OK7" s="39" t="s">
        <v>16</v>
      </c>
      <c r="OL7" s="39" t="s">
        <v>17</v>
      </c>
      <c r="OM7" s="39" t="s">
        <v>27</v>
      </c>
      <c r="ON7" s="39" t="s">
        <v>28</v>
      </c>
      <c r="OO7" s="39" t="s">
        <v>29</v>
      </c>
      <c r="OP7" s="39" t="s">
        <v>30</v>
      </c>
      <c r="OQ7" s="39" t="s">
        <v>31</v>
      </c>
      <c r="OR7" s="39" t="s">
        <v>32</v>
      </c>
      <c r="OS7" s="39" t="s">
        <v>16</v>
      </c>
      <c r="OT7" s="39" t="s">
        <v>17</v>
      </c>
      <c r="OU7" s="39" t="s">
        <v>27</v>
      </c>
      <c r="OV7" s="39" t="s">
        <v>28</v>
      </c>
      <c r="OW7" s="39" t="s">
        <v>29</v>
      </c>
      <c r="OX7" s="39" t="s">
        <v>30</v>
      </c>
      <c r="OY7" s="39" t="s">
        <v>31</v>
      </c>
      <c r="OZ7" s="39" t="s">
        <v>32</v>
      </c>
      <c r="PA7" s="39" t="s">
        <v>16</v>
      </c>
      <c r="PB7" s="39" t="s">
        <v>17</v>
      </c>
      <c r="PC7" s="39" t="s">
        <v>27</v>
      </c>
      <c r="PD7" s="39" t="s">
        <v>28</v>
      </c>
      <c r="PE7" s="39" t="s">
        <v>29</v>
      </c>
      <c r="PF7" s="39" t="s">
        <v>30</v>
      </c>
      <c r="PG7" s="39" t="s">
        <v>31</v>
      </c>
      <c r="PH7" s="39" t="s">
        <v>32</v>
      </c>
      <c r="PI7" s="39" t="s">
        <v>16</v>
      </c>
      <c r="PJ7" s="39" t="s">
        <v>17</v>
      </c>
      <c r="PK7" s="39" t="s">
        <v>27</v>
      </c>
      <c r="PL7" s="39" t="s">
        <v>28</v>
      </c>
      <c r="PM7" s="39" t="s">
        <v>29</v>
      </c>
      <c r="PN7" s="39" t="s">
        <v>30</v>
      </c>
      <c r="PO7" s="39" t="s">
        <v>31</v>
      </c>
      <c r="PP7" s="39" t="s">
        <v>32</v>
      </c>
      <c r="PQ7" s="39" t="s">
        <v>16</v>
      </c>
      <c r="PR7" s="39" t="s">
        <v>17</v>
      </c>
      <c r="PS7" s="39" t="s">
        <v>27</v>
      </c>
      <c r="PT7" s="39" t="s">
        <v>28</v>
      </c>
      <c r="PU7" s="39" t="s">
        <v>29</v>
      </c>
      <c r="PV7" s="39" t="s">
        <v>30</v>
      </c>
      <c r="PW7" s="39" t="s">
        <v>31</v>
      </c>
      <c r="PX7" s="39" t="s">
        <v>32</v>
      </c>
      <c r="PY7" s="39" t="s">
        <v>16</v>
      </c>
      <c r="PZ7" s="39" t="s">
        <v>17</v>
      </c>
      <c r="QA7" s="39" t="s">
        <v>27</v>
      </c>
      <c r="QB7" s="39" t="s">
        <v>28</v>
      </c>
      <c r="QC7" s="39" t="s">
        <v>29</v>
      </c>
      <c r="QD7" s="39" t="s">
        <v>30</v>
      </c>
      <c r="QE7" s="39" t="s">
        <v>31</v>
      </c>
      <c r="QF7" s="39" t="s">
        <v>32</v>
      </c>
      <c r="QG7" s="39" t="s">
        <v>16</v>
      </c>
      <c r="QH7" s="39" t="s">
        <v>17</v>
      </c>
      <c r="QI7" s="39" t="s">
        <v>27</v>
      </c>
      <c r="QJ7" s="39" t="s">
        <v>28</v>
      </c>
      <c r="QK7" s="39" t="s">
        <v>29</v>
      </c>
      <c r="QL7" s="39" t="s">
        <v>30</v>
      </c>
      <c r="QM7" s="39" t="s">
        <v>31</v>
      </c>
      <c r="QN7" s="39" t="s">
        <v>32</v>
      </c>
      <c r="QO7" s="39" t="s">
        <v>16</v>
      </c>
      <c r="QP7" s="39" t="s">
        <v>17</v>
      </c>
      <c r="QQ7" s="39" t="s">
        <v>27</v>
      </c>
      <c r="QR7" s="39" t="s">
        <v>28</v>
      </c>
      <c r="QS7" s="39" t="s">
        <v>29</v>
      </c>
      <c r="QT7" s="39" t="s">
        <v>30</v>
      </c>
      <c r="QU7" s="39" t="s">
        <v>31</v>
      </c>
      <c r="QV7" s="39" t="s">
        <v>32</v>
      </c>
      <c r="QW7" s="39" t="s">
        <v>16</v>
      </c>
      <c r="QX7" s="39" t="s">
        <v>17</v>
      </c>
      <c r="QY7" s="39" t="s">
        <v>27</v>
      </c>
      <c r="QZ7" s="39" t="s">
        <v>28</v>
      </c>
      <c r="RA7" s="39" t="s">
        <v>29</v>
      </c>
      <c r="RB7" s="39" t="s">
        <v>30</v>
      </c>
      <c r="RC7" s="39" t="s">
        <v>31</v>
      </c>
      <c r="RD7" s="39" t="s">
        <v>32</v>
      </c>
      <c r="RE7" s="39" t="s">
        <v>16</v>
      </c>
      <c r="RF7" s="39" t="s">
        <v>17</v>
      </c>
      <c r="RG7" s="39" t="s">
        <v>27</v>
      </c>
      <c r="RH7" s="39" t="s">
        <v>28</v>
      </c>
      <c r="RI7" s="39" t="s">
        <v>29</v>
      </c>
      <c r="RJ7" s="39" t="s">
        <v>30</v>
      </c>
      <c r="RK7" s="39" t="s">
        <v>31</v>
      </c>
      <c r="RL7" s="39" t="s">
        <v>32</v>
      </c>
      <c r="RM7" s="39" t="s">
        <v>16</v>
      </c>
      <c r="RN7" s="39" t="s">
        <v>17</v>
      </c>
      <c r="RO7" s="39" t="s">
        <v>27</v>
      </c>
      <c r="RP7" s="39" t="s">
        <v>28</v>
      </c>
      <c r="RQ7" s="39" t="s">
        <v>29</v>
      </c>
      <c r="RR7" s="39" t="s">
        <v>30</v>
      </c>
      <c r="RS7" s="39" t="s">
        <v>31</v>
      </c>
      <c r="RT7" s="39" t="s">
        <v>32</v>
      </c>
      <c r="RU7" s="39" t="s">
        <v>16</v>
      </c>
      <c r="RV7" s="39" t="s">
        <v>17</v>
      </c>
      <c r="RW7" s="39" t="s">
        <v>27</v>
      </c>
      <c r="RX7" s="39" t="s">
        <v>28</v>
      </c>
      <c r="RY7" s="39" t="s">
        <v>29</v>
      </c>
      <c r="RZ7" s="39" t="s">
        <v>30</v>
      </c>
      <c r="SA7" s="39" t="s">
        <v>31</v>
      </c>
      <c r="SB7" s="39" t="s">
        <v>32</v>
      </c>
      <c r="SC7" s="39" t="s">
        <v>16</v>
      </c>
      <c r="SD7" s="39" t="s">
        <v>17</v>
      </c>
      <c r="SE7" s="39" t="s">
        <v>27</v>
      </c>
      <c r="SF7" s="39" t="s">
        <v>28</v>
      </c>
      <c r="SG7" s="39" t="s">
        <v>29</v>
      </c>
      <c r="SH7" s="39" t="s">
        <v>30</v>
      </c>
      <c r="SI7" s="39" t="s">
        <v>31</v>
      </c>
      <c r="SJ7" s="39" t="s">
        <v>32</v>
      </c>
      <c r="SK7" s="39" t="s">
        <v>16</v>
      </c>
      <c r="SL7" s="39" t="s">
        <v>17</v>
      </c>
      <c r="SM7" s="39" t="s">
        <v>27</v>
      </c>
      <c r="SN7" s="39" t="s">
        <v>28</v>
      </c>
      <c r="SO7" s="39" t="s">
        <v>29</v>
      </c>
      <c r="SP7" s="39" t="s">
        <v>30</v>
      </c>
      <c r="SQ7" s="39" t="s">
        <v>31</v>
      </c>
      <c r="SR7" s="39" t="s">
        <v>32</v>
      </c>
      <c r="SS7" s="39" t="s">
        <v>16</v>
      </c>
      <c r="ST7" s="39" t="s">
        <v>17</v>
      </c>
      <c r="SU7" s="39" t="s">
        <v>27</v>
      </c>
      <c r="SV7" s="39" t="s">
        <v>28</v>
      </c>
      <c r="SW7" s="39" t="s">
        <v>29</v>
      </c>
      <c r="SX7" s="39" t="s">
        <v>30</v>
      </c>
      <c r="SY7" s="39" t="s">
        <v>31</v>
      </c>
      <c r="SZ7" s="39" t="s">
        <v>32</v>
      </c>
      <c r="TA7" s="39" t="s">
        <v>16</v>
      </c>
      <c r="TB7" s="39" t="s">
        <v>17</v>
      </c>
      <c r="TC7" s="39" t="s">
        <v>27</v>
      </c>
      <c r="TD7" s="39" t="s">
        <v>28</v>
      </c>
      <c r="TE7" s="39" t="s">
        <v>29</v>
      </c>
      <c r="TF7" s="39" t="s">
        <v>30</v>
      </c>
      <c r="TG7" s="39" t="s">
        <v>31</v>
      </c>
      <c r="TH7" s="39" t="s">
        <v>32</v>
      </c>
      <c r="TI7" s="39" t="s">
        <v>16</v>
      </c>
      <c r="TJ7" s="39" t="s">
        <v>17</v>
      </c>
      <c r="TK7" s="39" t="s">
        <v>27</v>
      </c>
      <c r="TL7" s="39" t="s">
        <v>28</v>
      </c>
      <c r="TM7" s="39" t="s">
        <v>29</v>
      </c>
      <c r="TN7" s="39" t="s">
        <v>30</v>
      </c>
      <c r="TO7" s="39" t="s">
        <v>31</v>
      </c>
      <c r="TP7" s="39" t="s">
        <v>32</v>
      </c>
      <c r="TQ7" s="39" t="s">
        <v>16</v>
      </c>
      <c r="TR7" s="39" t="s">
        <v>17</v>
      </c>
      <c r="TS7" s="39" t="s">
        <v>27</v>
      </c>
      <c r="TT7" s="39" t="s">
        <v>28</v>
      </c>
      <c r="TU7" s="39" t="s">
        <v>29</v>
      </c>
      <c r="TV7" s="39" t="s">
        <v>30</v>
      </c>
      <c r="TW7" s="39" t="s">
        <v>31</v>
      </c>
      <c r="TX7" s="39" t="s">
        <v>32</v>
      </c>
      <c r="TY7" s="39" t="s">
        <v>16</v>
      </c>
      <c r="TZ7" s="39" t="s">
        <v>17</v>
      </c>
      <c r="UA7" s="39" t="s">
        <v>27</v>
      </c>
      <c r="UB7" s="39" t="s">
        <v>28</v>
      </c>
      <c r="UC7" s="39" t="s">
        <v>29</v>
      </c>
      <c r="UD7" s="39" t="s">
        <v>30</v>
      </c>
      <c r="UE7" s="39" t="s">
        <v>31</v>
      </c>
      <c r="UF7" s="39" t="s">
        <v>32</v>
      </c>
      <c r="UG7" s="39" t="s">
        <v>16</v>
      </c>
      <c r="UH7" s="39" t="s">
        <v>17</v>
      </c>
      <c r="UI7" s="39" t="s">
        <v>27</v>
      </c>
      <c r="UJ7" s="39" t="s">
        <v>28</v>
      </c>
      <c r="UK7" s="39" t="s">
        <v>29</v>
      </c>
      <c r="UL7" s="39" t="s">
        <v>30</v>
      </c>
      <c r="UM7" s="39" t="s">
        <v>31</v>
      </c>
      <c r="UN7" s="39" t="s">
        <v>32</v>
      </c>
      <c r="UO7" s="39" t="s">
        <v>16</v>
      </c>
      <c r="UP7" s="39" t="s">
        <v>17</v>
      </c>
      <c r="UQ7" s="39" t="s">
        <v>27</v>
      </c>
      <c r="UR7" s="39" t="s">
        <v>28</v>
      </c>
      <c r="US7" s="39" t="s">
        <v>29</v>
      </c>
      <c r="UT7" s="39" t="s">
        <v>30</v>
      </c>
      <c r="UU7" s="39" t="s">
        <v>31</v>
      </c>
      <c r="UV7" s="39" t="s">
        <v>32</v>
      </c>
      <c r="UW7" s="39" t="s">
        <v>16</v>
      </c>
      <c r="UX7" s="39" t="s">
        <v>17</v>
      </c>
      <c r="UY7" s="39" t="s">
        <v>27</v>
      </c>
      <c r="UZ7" s="39" t="s">
        <v>28</v>
      </c>
      <c r="VA7" s="39" t="s">
        <v>29</v>
      </c>
      <c r="VB7" s="39" t="s">
        <v>30</v>
      </c>
      <c r="VC7" s="39" t="s">
        <v>31</v>
      </c>
      <c r="VD7" s="39" t="s">
        <v>32</v>
      </c>
      <c r="VE7" s="39" t="s">
        <v>16</v>
      </c>
      <c r="VF7" s="39" t="s">
        <v>17</v>
      </c>
    </row>
    <row r="8" spans="1:578" x14ac:dyDescent="0.2">
      <c r="B8" s="10" t="s">
        <v>33</v>
      </c>
    </row>
    <row r="9" spans="1:578" x14ac:dyDescent="0.2">
      <c r="B9" s="25" t="s">
        <v>34</v>
      </c>
      <c r="C9" s="9">
        <v>17</v>
      </c>
      <c r="D9" s="9">
        <v>16</v>
      </c>
      <c r="E9" s="9">
        <v>6</v>
      </c>
      <c r="F9" s="9">
        <v>0</v>
      </c>
      <c r="G9" s="9">
        <v>0</v>
      </c>
      <c r="H9" s="9">
        <v>6</v>
      </c>
      <c r="I9" s="9">
        <v>0</v>
      </c>
      <c r="J9" s="9">
        <v>0</v>
      </c>
      <c r="K9" s="9">
        <v>25</v>
      </c>
      <c r="L9" s="9">
        <v>21</v>
      </c>
      <c r="M9" s="9">
        <v>3</v>
      </c>
      <c r="N9" s="9">
        <v>3</v>
      </c>
      <c r="O9" s="9">
        <v>3</v>
      </c>
      <c r="P9" s="9">
        <v>17</v>
      </c>
      <c r="Q9" s="9">
        <v>0</v>
      </c>
      <c r="R9" s="9">
        <v>0</v>
      </c>
      <c r="S9" s="9">
        <v>129</v>
      </c>
      <c r="T9" s="9">
        <v>205</v>
      </c>
      <c r="U9" s="9">
        <v>43</v>
      </c>
      <c r="V9" s="9">
        <v>13</v>
      </c>
      <c r="W9" s="9">
        <v>41</v>
      </c>
      <c r="X9" s="9">
        <v>250</v>
      </c>
      <c r="Y9" s="9">
        <v>0</v>
      </c>
      <c r="Z9" s="9">
        <v>0</v>
      </c>
      <c r="AA9" s="9">
        <v>935</v>
      </c>
      <c r="AB9" s="9">
        <v>1531</v>
      </c>
      <c r="AC9" s="9">
        <v>137</v>
      </c>
      <c r="AD9" s="9">
        <v>186</v>
      </c>
      <c r="AE9" s="9">
        <v>219</v>
      </c>
      <c r="AF9" s="9">
        <v>785</v>
      </c>
      <c r="AG9" s="9">
        <v>11</v>
      </c>
      <c r="AH9" s="9">
        <v>0</v>
      </c>
      <c r="AI9" s="9">
        <v>7432</v>
      </c>
      <c r="AJ9" s="9">
        <v>10051</v>
      </c>
      <c r="AK9" s="9">
        <v>1078</v>
      </c>
      <c r="AL9" s="9">
        <v>1579</v>
      </c>
      <c r="AM9" s="9">
        <v>1275</v>
      </c>
      <c r="AN9" s="9">
        <v>3657</v>
      </c>
      <c r="AO9" s="9">
        <v>73</v>
      </c>
      <c r="AP9" s="9">
        <v>0</v>
      </c>
      <c r="AQ9" s="9">
        <v>307</v>
      </c>
      <c r="AR9" s="9">
        <v>361</v>
      </c>
      <c r="AS9" s="9">
        <v>48</v>
      </c>
      <c r="AT9" s="9">
        <v>49</v>
      </c>
      <c r="AU9" s="9">
        <v>48</v>
      </c>
      <c r="AV9" s="9">
        <v>271</v>
      </c>
      <c r="AW9" s="9">
        <v>6</v>
      </c>
      <c r="AX9" s="9">
        <v>0</v>
      </c>
      <c r="AY9" s="9">
        <v>573</v>
      </c>
      <c r="AZ9" s="9">
        <v>1510</v>
      </c>
      <c r="BA9" s="9">
        <v>400</v>
      </c>
      <c r="BB9" s="9">
        <v>169</v>
      </c>
      <c r="BC9" s="9">
        <v>175</v>
      </c>
      <c r="BD9" s="9">
        <v>2332</v>
      </c>
      <c r="BE9" s="9">
        <v>283</v>
      </c>
      <c r="BF9" s="9">
        <v>0</v>
      </c>
      <c r="BG9" s="9">
        <v>21990</v>
      </c>
      <c r="BH9" s="9">
        <v>86157</v>
      </c>
      <c r="BI9" s="9">
        <v>8079</v>
      </c>
      <c r="BJ9" s="9">
        <v>4734</v>
      </c>
      <c r="BK9" s="9">
        <v>11128</v>
      </c>
      <c r="BL9" s="9">
        <v>59674</v>
      </c>
      <c r="BM9" s="9">
        <v>533</v>
      </c>
      <c r="BN9" s="9">
        <v>0</v>
      </c>
      <c r="BO9" s="9">
        <v>0</v>
      </c>
      <c r="BP9" s="9">
        <v>0</v>
      </c>
      <c r="BQ9" s="9">
        <v>0</v>
      </c>
      <c r="BR9" s="9">
        <v>0</v>
      </c>
      <c r="BS9" s="9">
        <v>0</v>
      </c>
      <c r="BT9" s="9">
        <v>3</v>
      </c>
      <c r="BU9" s="9">
        <v>0</v>
      </c>
      <c r="BV9" s="9">
        <v>0</v>
      </c>
      <c r="BW9" s="9">
        <v>5</v>
      </c>
      <c r="BX9" s="9">
        <v>0</v>
      </c>
      <c r="BY9" s="9">
        <v>0</v>
      </c>
      <c r="BZ9" s="9">
        <v>0</v>
      </c>
      <c r="CA9" s="9">
        <v>0</v>
      </c>
      <c r="CB9" s="9">
        <v>0</v>
      </c>
      <c r="CC9" s="9">
        <v>0</v>
      </c>
      <c r="CD9" s="9">
        <v>0</v>
      </c>
      <c r="CE9" s="9">
        <v>8</v>
      </c>
      <c r="CF9" s="9">
        <v>9</v>
      </c>
      <c r="CG9" s="9">
        <v>0</v>
      </c>
      <c r="CH9" s="9">
        <v>0</v>
      </c>
      <c r="CI9" s="9">
        <v>0</v>
      </c>
      <c r="CJ9" s="9">
        <v>10</v>
      </c>
      <c r="CK9" s="9">
        <v>0</v>
      </c>
      <c r="CL9" s="9">
        <v>0</v>
      </c>
      <c r="CM9" s="9">
        <v>187</v>
      </c>
      <c r="CN9" s="9">
        <v>238</v>
      </c>
      <c r="CO9" s="9">
        <v>31</v>
      </c>
      <c r="CP9" s="9">
        <v>48</v>
      </c>
      <c r="CQ9" s="9">
        <v>22</v>
      </c>
      <c r="CR9" s="9">
        <v>118</v>
      </c>
      <c r="CS9" s="9">
        <v>0</v>
      </c>
      <c r="CT9" s="9">
        <v>0</v>
      </c>
      <c r="CU9" s="9">
        <v>1770</v>
      </c>
      <c r="CV9" s="9">
        <v>3437</v>
      </c>
      <c r="CW9" s="9">
        <v>363</v>
      </c>
      <c r="CX9" s="9">
        <v>610</v>
      </c>
      <c r="CY9" s="9">
        <v>505</v>
      </c>
      <c r="CZ9" s="9">
        <v>2083</v>
      </c>
      <c r="DA9" s="9">
        <v>28</v>
      </c>
      <c r="DB9" s="9">
        <v>0</v>
      </c>
      <c r="DC9" s="9">
        <v>59</v>
      </c>
      <c r="DD9" s="9">
        <v>108</v>
      </c>
      <c r="DE9" s="9">
        <v>13</v>
      </c>
      <c r="DF9" s="9">
        <v>15</v>
      </c>
      <c r="DG9" s="9">
        <v>18</v>
      </c>
      <c r="DH9" s="9">
        <v>121</v>
      </c>
      <c r="DI9" s="9">
        <v>0</v>
      </c>
      <c r="DJ9" s="9">
        <v>0</v>
      </c>
      <c r="DK9" s="9">
        <v>132</v>
      </c>
      <c r="DL9" s="9">
        <v>857</v>
      </c>
      <c r="DM9" s="9">
        <v>199</v>
      </c>
      <c r="DN9" s="9">
        <v>87</v>
      </c>
      <c r="DO9" s="9">
        <v>106</v>
      </c>
      <c r="DP9" s="9">
        <v>2299</v>
      </c>
      <c r="DQ9" s="9">
        <v>151</v>
      </c>
      <c r="DR9" s="9">
        <v>0</v>
      </c>
      <c r="DS9" s="9">
        <v>4479</v>
      </c>
      <c r="DT9" s="9">
        <v>41874</v>
      </c>
      <c r="DU9" s="9">
        <v>4575</v>
      </c>
      <c r="DV9" s="9">
        <v>2344</v>
      </c>
      <c r="DW9" s="9">
        <v>5258</v>
      </c>
      <c r="DX9" s="9">
        <v>64592</v>
      </c>
      <c r="DY9" s="9">
        <v>305</v>
      </c>
      <c r="DZ9" s="9">
        <v>0</v>
      </c>
      <c r="EA9" s="9">
        <v>0</v>
      </c>
      <c r="EB9" s="9">
        <v>0</v>
      </c>
      <c r="EC9" s="9">
        <v>0</v>
      </c>
      <c r="ED9" s="9">
        <v>0</v>
      </c>
      <c r="EE9" s="9">
        <v>0</v>
      </c>
      <c r="EF9" s="9">
        <v>0</v>
      </c>
      <c r="EG9" s="9">
        <v>0</v>
      </c>
      <c r="EH9" s="9">
        <v>0</v>
      </c>
      <c r="EI9" s="9">
        <v>4</v>
      </c>
      <c r="EJ9" s="9">
        <v>0</v>
      </c>
      <c r="EK9" s="9">
        <v>0</v>
      </c>
      <c r="EL9" s="9">
        <v>0</v>
      </c>
      <c r="EM9" s="9">
        <v>0</v>
      </c>
      <c r="EN9" s="9">
        <v>5</v>
      </c>
      <c r="EO9" s="9">
        <v>0</v>
      </c>
      <c r="EP9" s="9">
        <v>0</v>
      </c>
      <c r="EQ9" s="9">
        <v>9</v>
      </c>
      <c r="ER9" s="9">
        <v>4</v>
      </c>
      <c r="ES9" s="9">
        <v>0</v>
      </c>
      <c r="ET9" s="9">
        <v>0</v>
      </c>
      <c r="EU9" s="9">
        <v>0</v>
      </c>
      <c r="EV9" s="9">
        <v>4</v>
      </c>
      <c r="EW9" s="9">
        <v>4</v>
      </c>
      <c r="EX9" s="9">
        <v>0</v>
      </c>
      <c r="EY9" s="9">
        <v>382</v>
      </c>
      <c r="EZ9" s="9">
        <v>362</v>
      </c>
      <c r="FA9" s="9">
        <v>43</v>
      </c>
      <c r="FB9" s="9">
        <v>84</v>
      </c>
      <c r="FC9" s="9">
        <v>41</v>
      </c>
      <c r="FD9" s="9">
        <v>154</v>
      </c>
      <c r="FE9" s="9">
        <v>6</v>
      </c>
      <c r="FF9" s="9">
        <v>0</v>
      </c>
      <c r="FG9" s="9">
        <v>3186</v>
      </c>
      <c r="FH9" s="9">
        <v>3235</v>
      </c>
      <c r="FI9" s="9">
        <v>425</v>
      </c>
      <c r="FJ9" s="9">
        <v>1025</v>
      </c>
      <c r="FK9" s="9">
        <v>482</v>
      </c>
      <c r="FL9" s="9">
        <v>2039</v>
      </c>
      <c r="FM9" s="9">
        <v>53</v>
      </c>
      <c r="FN9" s="9">
        <v>0</v>
      </c>
      <c r="FO9" s="9">
        <v>110</v>
      </c>
      <c r="FP9" s="9">
        <v>103</v>
      </c>
      <c r="FQ9" s="9">
        <v>17</v>
      </c>
      <c r="FR9" s="9">
        <v>33</v>
      </c>
      <c r="FS9" s="9">
        <v>11</v>
      </c>
      <c r="FT9" s="9">
        <v>106</v>
      </c>
      <c r="FU9" s="9">
        <v>5</v>
      </c>
      <c r="FV9" s="9">
        <v>0</v>
      </c>
      <c r="FW9" s="9">
        <v>192</v>
      </c>
      <c r="FX9" s="9">
        <v>885</v>
      </c>
      <c r="FY9" s="9">
        <v>180</v>
      </c>
      <c r="FZ9" s="9">
        <v>143</v>
      </c>
      <c r="GA9" s="9">
        <v>112</v>
      </c>
      <c r="GB9" s="9">
        <v>2899</v>
      </c>
      <c r="GC9" s="9">
        <v>222</v>
      </c>
      <c r="GD9" s="9">
        <v>0</v>
      </c>
      <c r="GE9" s="9">
        <v>6748</v>
      </c>
      <c r="GF9" s="9">
        <v>40369</v>
      </c>
      <c r="GG9" s="9">
        <v>4106</v>
      </c>
      <c r="GH9" s="9">
        <v>3859</v>
      </c>
      <c r="GI9" s="9">
        <v>7822</v>
      </c>
      <c r="GJ9" s="9">
        <v>76473</v>
      </c>
      <c r="GK9" s="9">
        <v>467</v>
      </c>
      <c r="GL9" s="9">
        <v>0</v>
      </c>
      <c r="GM9" s="9">
        <v>0</v>
      </c>
      <c r="GN9" s="9">
        <v>0</v>
      </c>
      <c r="GO9" s="9">
        <v>0</v>
      </c>
      <c r="GP9" s="9">
        <v>0</v>
      </c>
      <c r="GQ9" s="9">
        <v>0</v>
      </c>
      <c r="GR9" s="9">
        <v>0</v>
      </c>
      <c r="GS9" s="9">
        <v>0</v>
      </c>
      <c r="GT9" s="9">
        <v>0</v>
      </c>
      <c r="GU9" s="9">
        <v>0</v>
      </c>
      <c r="GV9" s="9">
        <v>0</v>
      </c>
      <c r="GW9" s="9">
        <v>0</v>
      </c>
      <c r="GX9" s="9">
        <v>0</v>
      </c>
      <c r="GY9" s="9">
        <v>0</v>
      </c>
      <c r="GZ9" s="9">
        <v>0</v>
      </c>
      <c r="HA9" s="9">
        <v>0</v>
      </c>
      <c r="HB9" s="9">
        <v>0</v>
      </c>
      <c r="HC9" s="9">
        <v>0</v>
      </c>
      <c r="HD9" s="9">
        <v>0</v>
      </c>
      <c r="HE9" s="9">
        <v>0</v>
      </c>
      <c r="HF9" s="9">
        <v>0</v>
      </c>
      <c r="HG9" s="9">
        <v>0</v>
      </c>
      <c r="HH9" s="9">
        <v>6</v>
      </c>
      <c r="HI9" s="9">
        <v>0</v>
      </c>
      <c r="HJ9" s="9">
        <v>0</v>
      </c>
      <c r="HK9" s="9">
        <v>20</v>
      </c>
      <c r="HL9" s="9">
        <v>30</v>
      </c>
      <c r="HM9" s="9">
        <v>5</v>
      </c>
      <c r="HN9" s="9">
        <v>4</v>
      </c>
      <c r="HO9" s="9">
        <v>4</v>
      </c>
      <c r="HP9" s="9">
        <v>16</v>
      </c>
      <c r="HQ9" s="9">
        <v>0</v>
      </c>
      <c r="HR9" s="9">
        <v>0</v>
      </c>
      <c r="HS9" s="9">
        <v>271</v>
      </c>
      <c r="HT9" s="9">
        <v>386</v>
      </c>
      <c r="HU9" s="9">
        <v>57</v>
      </c>
      <c r="HV9" s="9">
        <v>187</v>
      </c>
      <c r="HW9" s="9">
        <v>102</v>
      </c>
      <c r="HX9" s="9">
        <v>442</v>
      </c>
      <c r="HY9" s="9">
        <v>13</v>
      </c>
      <c r="HZ9" s="9">
        <v>0</v>
      </c>
      <c r="IA9" s="9">
        <v>10</v>
      </c>
      <c r="IB9" s="9">
        <v>15</v>
      </c>
      <c r="IC9" s="9">
        <v>3</v>
      </c>
      <c r="ID9" s="9">
        <v>6</v>
      </c>
      <c r="IE9" s="9">
        <v>8</v>
      </c>
      <c r="IF9" s="9">
        <v>20</v>
      </c>
      <c r="IG9" s="9">
        <v>0</v>
      </c>
      <c r="IH9" s="9">
        <v>0</v>
      </c>
      <c r="II9" s="9">
        <v>25</v>
      </c>
      <c r="IJ9" s="9">
        <v>349</v>
      </c>
      <c r="IK9" s="9">
        <v>85</v>
      </c>
      <c r="IL9" s="9">
        <v>34</v>
      </c>
      <c r="IM9" s="9">
        <v>79</v>
      </c>
      <c r="IN9" s="9">
        <v>1713</v>
      </c>
      <c r="IO9" s="9">
        <v>101</v>
      </c>
      <c r="IP9" s="9">
        <v>0</v>
      </c>
      <c r="IQ9" s="9">
        <v>821</v>
      </c>
      <c r="IR9" s="9">
        <v>19240</v>
      </c>
      <c r="IS9" s="9">
        <v>1771</v>
      </c>
      <c r="IT9" s="9">
        <v>1079</v>
      </c>
      <c r="IU9" s="9">
        <v>5551</v>
      </c>
      <c r="IV9" s="9">
        <v>53593</v>
      </c>
      <c r="IW9" s="9">
        <v>221</v>
      </c>
      <c r="IX9" s="9">
        <v>0</v>
      </c>
      <c r="IY9" s="9">
        <v>0</v>
      </c>
      <c r="IZ9" s="9">
        <v>0</v>
      </c>
      <c r="JA9" s="9">
        <v>0</v>
      </c>
      <c r="JB9" s="9">
        <v>0</v>
      </c>
      <c r="JC9" s="9">
        <v>0</v>
      </c>
      <c r="JD9" s="9">
        <v>0</v>
      </c>
      <c r="JE9" s="9">
        <v>0</v>
      </c>
      <c r="JF9" s="9">
        <v>0</v>
      </c>
      <c r="JG9" s="9">
        <v>0</v>
      </c>
      <c r="JH9" s="9">
        <v>0</v>
      </c>
      <c r="JI9" s="9">
        <v>0</v>
      </c>
      <c r="JJ9" s="9">
        <v>0</v>
      </c>
      <c r="JK9" s="9">
        <v>0</v>
      </c>
      <c r="JL9" s="9">
        <v>0</v>
      </c>
      <c r="JM9" s="9">
        <v>0</v>
      </c>
      <c r="JN9" s="9">
        <v>0</v>
      </c>
      <c r="JO9" s="9">
        <v>0</v>
      </c>
      <c r="JP9" s="9">
        <v>0</v>
      </c>
      <c r="JQ9" s="9">
        <v>0</v>
      </c>
      <c r="JR9" s="9">
        <v>0</v>
      </c>
      <c r="JS9" s="9">
        <v>0</v>
      </c>
      <c r="JT9" s="9">
        <v>0</v>
      </c>
      <c r="JU9" s="9">
        <v>0</v>
      </c>
      <c r="JV9" s="9">
        <v>0</v>
      </c>
      <c r="JW9" s="9">
        <v>0</v>
      </c>
      <c r="JX9" s="9">
        <v>4</v>
      </c>
      <c r="JY9" s="9">
        <v>0</v>
      </c>
      <c r="JZ9" s="9">
        <v>0</v>
      </c>
      <c r="KA9" s="9">
        <v>0</v>
      </c>
      <c r="KB9" s="9">
        <v>6</v>
      </c>
      <c r="KC9" s="9">
        <v>0</v>
      </c>
      <c r="KD9" s="9">
        <v>0</v>
      </c>
      <c r="KE9" s="9">
        <v>39</v>
      </c>
      <c r="KF9" s="9">
        <v>32</v>
      </c>
      <c r="KG9" s="9">
        <v>9</v>
      </c>
      <c r="KH9" s="9">
        <v>29</v>
      </c>
      <c r="KI9" s="9">
        <v>18</v>
      </c>
      <c r="KJ9" s="9">
        <v>111</v>
      </c>
      <c r="KK9" s="9">
        <v>3</v>
      </c>
      <c r="KL9" s="9">
        <v>0</v>
      </c>
      <c r="KM9" s="9">
        <v>4</v>
      </c>
      <c r="KN9" s="9">
        <v>0</v>
      </c>
      <c r="KO9" s="9">
        <v>0</v>
      </c>
      <c r="KP9" s="9">
        <v>0</v>
      </c>
      <c r="KQ9" s="9">
        <v>0</v>
      </c>
      <c r="KR9" s="9">
        <v>15</v>
      </c>
      <c r="KS9" s="9">
        <v>0</v>
      </c>
      <c r="KT9" s="9">
        <v>0</v>
      </c>
      <c r="KU9" s="9">
        <v>8</v>
      </c>
      <c r="KV9" s="9">
        <v>41</v>
      </c>
      <c r="KW9" s="9">
        <v>8</v>
      </c>
      <c r="KX9" s="9">
        <v>13</v>
      </c>
      <c r="KY9" s="9">
        <v>17</v>
      </c>
      <c r="KZ9" s="9">
        <v>497</v>
      </c>
      <c r="LA9" s="9">
        <v>48</v>
      </c>
      <c r="LB9" s="9">
        <v>0</v>
      </c>
      <c r="LC9" s="9">
        <v>104</v>
      </c>
      <c r="LD9" s="9">
        <v>2197</v>
      </c>
      <c r="LE9" s="9">
        <v>230</v>
      </c>
      <c r="LF9" s="9">
        <v>201</v>
      </c>
      <c r="LG9" s="9">
        <v>1210</v>
      </c>
      <c r="LH9" s="9">
        <v>13966</v>
      </c>
      <c r="LI9" s="9">
        <v>75</v>
      </c>
      <c r="LJ9" s="9">
        <v>0</v>
      </c>
      <c r="LK9" s="9">
        <v>0</v>
      </c>
      <c r="LL9" s="9">
        <v>0</v>
      </c>
      <c r="LM9" s="9">
        <v>0</v>
      </c>
      <c r="LN9" s="9">
        <v>0</v>
      </c>
      <c r="LO9" s="9">
        <v>0</v>
      </c>
      <c r="LP9" s="9">
        <v>0</v>
      </c>
      <c r="LQ9" s="9">
        <v>0</v>
      </c>
      <c r="LR9" s="9">
        <v>0</v>
      </c>
      <c r="LS9" s="9">
        <v>0</v>
      </c>
      <c r="LT9" s="9">
        <v>0</v>
      </c>
      <c r="LU9" s="9">
        <v>0</v>
      </c>
      <c r="LV9" s="9">
        <v>0</v>
      </c>
      <c r="LW9" s="9">
        <v>0</v>
      </c>
      <c r="LX9" s="9">
        <v>0</v>
      </c>
      <c r="LY9" s="9">
        <v>0</v>
      </c>
      <c r="LZ9" s="9">
        <v>0</v>
      </c>
      <c r="MA9" s="9">
        <v>0</v>
      </c>
      <c r="MB9" s="9">
        <v>0</v>
      </c>
      <c r="MC9" s="9">
        <v>0</v>
      </c>
      <c r="MD9" s="9">
        <v>0</v>
      </c>
      <c r="ME9" s="9">
        <v>0</v>
      </c>
      <c r="MF9" s="9">
        <v>0</v>
      </c>
      <c r="MG9" s="9">
        <v>0</v>
      </c>
      <c r="MH9" s="9">
        <v>0</v>
      </c>
      <c r="MI9" s="9">
        <v>0</v>
      </c>
      <c r="MJ9" s="9">
        <v>3</v>
      </c>
      <c r="MK9" s="9">
        <v>0</v>
      </c>
      <c r="ML9" s="9">
        <v>0</v>
      </c>
      <c r="MM9" s="9">
        <v>0</v>
      </c>
      <c r="MN9" s="9">
        <v>3</v>
      </c>
      <c r="MO9" s="9">
        <v>0</v>
      </c>
      <c r="MP9" s="9">
        <v>0</v>
      </c>
      <c r="MQ9" s="9">
        <v>13</v>
      </c>
      <c r="MR9" s="9">
        <v>8</v>
      </c>
      <c r="MS9" s="9">
        <v>0</v>
      </c>
      <c r="MT9" s="9">
        <v>3</v>
      </c>
      <c r="MU9" s="9">
        <v>0</v>
      </c>
      <c r="MV9" s="9">
        <v>17</v>
      </c>
      <c r="MW9" s="9">
        <v>0</v>
      </c>
      <c r="MX9" s="9">
        <v>0</v>
      </c>
      <c r="MY9" s="9">
        <v>0</v>
      </c>
      <c r="MZ9" s="9">
        <v>0</v>
      </c>
      <c r="NA9" s="9">
        <v>0</v>
      </c>
      <c r="NB9" s="9">
        <v>0</v>
      </c>
      <c r="NC9" s="9">
        <v>0</v>
      </c>
      <c r="ND9" s="9">
        <v>0</v>
      </c>
      <c r="NE9" s="9">
        <v>0</v>
      </c>
      <c r="NF9" s="9">
        <v>0</v>
      </c>
      <c r="NG9" s="9">
        <v>0</v>
      </c>
      <c r="NH9" s="9">
        <v>3</v>
      </c>
      <c r="NI9" s="9">
        <v>5</v>
      </c>
      <c r="NJ9" s="9">
        <v>4</v>
      </c>
      <c r="NK9" s="9">
        <v>0</v>
      </c>
      <c r="NL9" s="9">
        <v>38</v>
      </c>
      <c r="NM9" s="9">
        <v>14</v>
      </c>
      <c r="NN9" s="9">
        <v>0</v>
      </c>
      <c r="NO9" s="9">
        <v>26</v>
      </c>
      <c r="NP9" s="9">
        <v>43</v>
      </c>
      <c r="NQ9" s="9">
        <v>14</v>
      </c>
      <c r="NR9" s="9">
        <v>10</v>
      </c>
      <c r="NS9" s="9">
        <v>18</v>
      </c>
      <c r="NT9" s="9">
        <v>437</v>
      </c>
      <c r="NU9" s="9">
        <v>8</v>
      </c>
      <c r="NV9" s="9">
        <v>0</v>
      </c>
      <c r="NW9" s="9">
        <v>0</v>
      </c>
      <c r="NX9" s="9">
        <v>3</v>
      </c>
      <c r="NY9" s="9">
        <v>0</v>
      </c>
      <c r="NZ9" s="9">
        <v>0</v>
      </c>
      <c r="OA9" s="9">
        <v>0</v>
      </c>
      <c r="OB9" s="9">
        <v>3</v>
      </c>
      <c r="OC9" s="9">
        <v>0</v>
      </c>
      <c r="OD9" s="9">
        <v>0</v>
      </c>
      <c r="OE9" s="9">
        <v>0</v>
      </c>
      <c r="OF9" s="9">
        <v>0</v>
      </c>
      <c r="OG9" s="9">
        <v>0</v>
      </c>
      <c r="OH9" s="9">
        <v>0</v>
      </c>
      <c r="OI9" s="9">
        <v>0</v>
      </c>
      <c r="OJ9" s="9">
        <v>0</v>
      </c>
      <c r="OK9" s="9">
        <v>0</v>
      </c>
      <c r="OL9" s="9">
        <v>0</v>
      </c>
      <c r="OM9" s="9">
        <v>3</v>
      </c>
      <c r="ON9" s="9">
        <v>3</v>
      </c>
      <c r="OO9" s="9">
        <v>3</v>
      </c>
      <c r="OP9" s="9">
        <v>0</v>
      </c>
      <c r="OQ9" s="9">
        <v>0</v>
      </c>
      <c r="OR9" s="9">
        <v>5</v>
      </c>
      <c r="OS9" s="9">
        <v>0</v>
      </c>
      <c r="OT9" s="9">
        <v>0</v>
      </c>
      <c r="OU9" s="9">
        <v>8</v>
      </c>
      <c r="OV9" s="9">
        <v>13</v>
      </c>
      <c r="OW9" s="9">
        <v>3</v>
      </c>
      <c r="OX9" s="9">
        <v>6</v>
      </c>
      <c r="OY9" s="9">
        <v>0</v>
      </c>
      <c r="OZ9" s="9">
        <v>14</v>
      </c>
      <c r="PA9" s="9">
        <v>3</v>
      </c>
      <c r="PB9" s="9">
        <v>0</v>
      </c>
      <c r="PC9" s="9">
        <v>60</v>
      </c>
      <c r="PD9" s="9">
        <v>86</v>
      </c>
      <c r="PE9" s="9">
        <v>20</v>
      </c>
      <c r="PF9" s="9">
        <v>17</v>
      </c>
      <c r="PG9" s="9">
        <v>18</v>
      </c>
      <c r="PH9" s="9">
        <v>206</v>
      </c>
      <c r="PI9" s="9">
        <v>48</v>
      </c>
      <c r="PJ9" s="9">
        <v>0</v>
      </c>
      <c r="PK9" s="9">
        <v>4</v>
      </c>
      <c r="PL9" s="9">
        <v>10</v>
      </c>
      <c r="PM9" s="9">
        <v>4</v>
      </c>
      <c r="PN9" s="9">
        <v>0</v>
      </c>
      <c r="PO9" s="9">
        <v>0</v>
      </c>
      <c r="PP9" s="9">
        <v>18</v>
      </c>
      <c r="PQ9" s="9">
        <v>8</v>
      </c>
      <c r="PR9" s="9">
        <v>0</v>
      </c>
      <c r="PS9" s="9">
        <v>259</v>
      </c>
      <c r="PT9" s="9">
        <v>2216</v>
      </c>
      <c r="PU9" s="9">
        <v>534</v>
      </c>
      <c r="PV9" s="9">
        <v>125</v>
      </c>
      <c r="PW9" s="9">
        <v>294</v>
      </c>
      <c r="PX9" s="9">
        <v>17171</v>
      </c>
      <c r="PY9" s="9">
        <v>25891</v>
      </c>
      <c r="PZ9" s="9">
        <v>0</v>
      </c>
      <c r="QA9" s="9">
        <v>190</v>
      </c>
      <c r="QB9" s="9">
        <v>1750</v>
      </c>
      <c r="QC9" s="9">
        <v>304</v>
      </c>
      <c r="QD9" s="9">
        <v>117</v>
      </c>
      <c r="QE9" s="9">
        <v>299</v>
      </c>
      <c r="QF9" s="9">
        <v>5677</v>
      </c>
      <c r="QG9" s="9">
        <v>154</v>
      </c>
      <c r="QH9" s="9">
        <v>0</v>
      </c>
      <c r="QI9" s="9">
        <v>0</v>
      </c>
      <c r="QJ9" s="9">
        <v>0</v>
      </c>
      <c r="QK9" s="9">
        <v>0</v>
      </c>
      <c r="QL9" s="9">
        <v>0</v>
      </c>
      <c r="QM9" s="9">
        <v>0</v>
      </c>
      <c r="QN9" s="9">
        <v>0</v>
      </c>
      <c r="QO9" s="9">
        <v>0</v>
      </c>
      <c r="QP9" s="9">
        <v>0</v>
      </c>
      <c r="QQ9" s="9">
        <v>0</v>
      </c>
      <c r="QR9" s="9">
        <v>0</v>
      </c>
      <c r="QS9" s="9">
        <v>0</v>
      </c>
      <c r="QT9" s="9">
        <v>0</v>
      </c>
      <c r="QU9" s="9">
        <v>0</v>
      </c>
      <c r="QV9" s="9">
        <v>0</v>
      </c>
      <c r="QW9" s="9">
        <v>0</v>
      </c>
      <c r="QX9" s="9">
        <v>0</v>
      </c>
      <c r="QY9" s="9">
        <v>0</v>
      </c>
      <c r="QZ9" s="9">
        <v>0</v>
      </c>
      <c r="RA9" s="9">
        <v>0</v>
      </c>
      <c r="RB9" s="9">
        <v>0</v>
      </c>
      <c r="RC9" s="9">
        <v>0</v>
      </c>
      <c r="RD9" s="9">
        <v>0</v>
      </c>
      <c r="RE9" s="9">
        <v>0</v>
      </c>
      <c r="RF9" s="9">
        <v>0</v>
      </c>
      <c r="RG9" s="9">
        <v>0</v>
      </c>
      <c r="RH9" s="9">
        <v>0</v>
      </c>
      <c r="RI9" s="9">
        <v>0</v>
      </c>
      <c r="RJ9" s="9">
        <v>0</v>
      </c>
      <c r="RK9" s="9">
        <v>0</v>
      </c>
      <c r="RL9" s="9">
        <v>0</v>
      </c>
      <c r="RM9" s="9">
        <v>0</v>
      </c>
      <c r="RN9" s="9">
        <v>0</v>
      </c>
      <c r="RO9" s="9">
        <v>0</v>
      </c>
      <c r="RP9" s="9">
        <v>0</v>
      </c>
      <c r="RQ9" s="9">
        <v>0</v>
      </c>
      <c r="RR9" s="9">
        <v>0</v>
      </c>
      <c r="RS9" s="9">
        <v>0</v>
      </c>
      <c r="RT9" s="9">
        <v>0</v>
      </c>
      <c r="RU9" s="9">
        <v>0</v>
      </c>
      <c r="RV9" s="9">
        <v>0</v>
      </c>
      <c r="RW9" s="9">
        <v>0</v>
      </c>
      <c r="RX9" s="9">
        <v>0</v>
      </c>
      <c r="RY9" s="9">
        <v>0</v>
      </c>
      <c r="RZ9" s="9">
        <v>0</v>
      </c>
      <c r="SA9" s="9">
        <v>0</v>
      </c>
      <c r="SB9" s="9">
        <v>0</v>
      </c>
      <c r="SC9" s="9">
        <v>0</v>
      </c>
      <c r="SD9" s="9">
        <v>0</v>
      </c>
      <c r="SE9" s="9">
        <v>0</v>
      </c>
      <c r="SF9" s="9">
        <v>0</v>
      </c>
      <c r="SG9" s="9">
        <v>0</v>
      </c>
      <c r="SH9" s="9">
        <v>0</v>
      </c>
      <c r="SI9" s="9">
        <v>0</v>
      </c>
      <c r="SJ9" s="9">
        <v>0</v>
      </c>
      <c r="SK9" s="9">
        <v>0</v>
      </c>
      <c r="SL9" s="9">
        <v>0</v>
      </c>
      <c r="SM9" s="9">
        <v>0</v>
      </c>
      <c r="SN9" s="9">
        <v>0</v>
      </c>
      <c r="SO9" s="9">
        <v>0</v>
      </c>
      <c r="SP9" s="9">
        <v>0</v>
      </c>
      <c r="SQ9" s="9">
        <v>0</v>
      </c>
      <c r="SR9" s="9">
        <v>0</v>
      </c>
      <c r="SS9" s="9">
        <v>0</v>
      </c>
      <c r="ST9" s="9">
        <v>0</v>
      </c>
      <c r="SU9" s="9">
        <f t="shared" ref="SU9:SU22" si="0">C9+BO9+EA9+GM9+IY9+LK8+NW9+QI9</f>
        <v>17</v>
      </c>
      <c r="SV9" s="9">
        <f t="shared" ref="SV9:SV22" si="1">D9+BP9+EB9+GN9+IZ9+LL8+NX9+QJ9</f>
        <v>19</v>
      </c>
      <c r="SW9" s="9">
        <f t="shared" ref="SW9:SW22" si="2">E9+BQ9+EC9+GO9+JA9+LM8+NY9+QK9</f>
        <v>6</v>
      </c>
      <c r="SX9" s="9">
        <f t="shared" ref="SX9:SX22" si="3">F9+BR9+ED9+GP9+JB9+LN8+NZ9+QL9</f>
        <v>0</v>
      </c>
      <c r="SY9" s="9">
        <f t="shared" ref="SY9:SY22" si="4">G9+BS9+EE9+GQ9+JC9+LO8+OA9+QM9</f>
        <v>0</v>
      </c>
      <c r="SZ9" s="9">
        <f t="shared" ref="SZ9:SZ22" si="5">H9+BT9+EF9+GR9+JD9+LP8+OB9+QN9</f>
        <v>12</v>
      </c>
      <c r="TA9" s="9">
        <f t="shared" ref="TA9:TA22" si="6">I9+BU9+EG9+GS9+JE9+LQ8+OC9+QO9</f>
        <v>0</v>
      </c>
      <c r="TB9" s="9">
        <f t="shared" ref="TB9:TB22" si="7">J9+BV9+EH9+GT9+JF9+LR8+OD9+QP9</f>
        <v>0</v>
      </c>
      <c r="TC9" s="9">
        <f t="shared" ref="TC9:TC22" si="8">K9+BW9+EI9+GU9+JG9+LS8+OE9+QQ9</f>
        <v>34</v>
      </c>
      <c r="TD9" s="9">
        <f t="shared" ref="TD9:TD22" si="9">L9+BX9+EJ9+GV9+JH9+LT8+OF9+QR9</f>
        <v>21</v>
      </c>
      <c r="TE9" s="9">
        <f t="shared" ref="TE9:TE22" si="10">M9+BY9+EK9+GW9+JI9+LU8+OG9+QS9</f>
        <v>3</v>
      </c>
      <c r="TF9" s="9">
        <f t="shared" ref="TF9:TF22" si="11">N9+BZ9+EL9+GX9+JJ9+LV8+OH9+QT9</f>
        <v>3</v>
      </c>
      <c r="TG9" s="9">
        <f t="shared" ref="TG9:TG22" si="12">O9+CA9+EM9+GY9+JK9+LW8+OI9+QU9</f>
        <v>3</v>
      </c>
      <c r="TH9" s="9">
        <f t="shared" ref="TH9:TH22" si="13">P9+CB9+EN9+GZ9+JL9+LX8+OJ9+QV9</f>
        <v>22</v>
      </c>
      <c r="TI9" s="9">
        <f t="shared" ref="TI9:TI22" si="14">Q9+CC9+EO9+HA9+JM9+LY8+OK9+QW9</f>
        <v>0</v>
      </c>
      <c r="TJ9" s="9">
        <f t="shared" ref="TJ9:TJ22" si="15">R9+CD9+EP9+HB9+JN9+LZ8+OL9+QX9</f>
        <v>0</v>
      </c>
      <c r="TK9" s="9">
        <f t="shared" ref="TK9:TK22" si="16">S9+CE9+EQ9+HC9+JO9+MA8+OM9+QY9</f>
        <v>149</v>
      </c>
      <c r="TL9" s="9">
        <f t="shared" ref="TL9:TL22" si="17">T9+CF9+ER9+HD9+JP9+MB8+ON9+QZ9</f>
        <v>221</v>
      </c>
      <c r="TM9" s="9">
        <f t="shared" ref="TM9:TM22" si="18">U9+CG9+ES9+HE9+JQ9+MC8+OO9+RA9</f>
        <v>46</v>
      </c>
      <c r="TN9" s="9">
        <f t="shared" ref="TN9:TN22" si="19">V9+CH9+ET9+HF9+JR9+MD8+OP9+RB9</f>
        <v>13</v>
      </c>
      <c r="TO9" s="9">
        <f t="shared" ref="TO9:TO22" si="20">W9+CI9+EU9+HG9+JS9+ME8+OQ9+RC9</f>
        <v>41</v>
      </c>
      <c r="TP9" s="9">
        <f t="shared" ref="TP9:TP22" si="21">X9+CJ9+EV9+HH9+JT9+MF8+OR9+RD9</f>
        <v>275</v>
      </c>
      <c r="TQ9" s="9">
        <f t="shared" ref="TQ9:TQ22" si="22">Y9+CK9+EW9+HI9+JU9+MG8+OS9+RE9</f>
        <v>4</v>
      </c>
      <c r="TR9" s="9">
        <f t="shared" ref="TR9:TR22" si="23">Z9+CL9+EX9+HJ9+JV9+MH8+OT9+RF9</f>
        <v>0</v>
      </c>
      <c r="TS9" s="9">
        <f t="shared" ref="TS9:TS22" si="24">AA9+CM9+EY9+HK9+JW9+MI8+OU9+RG9</f>
        <v>1532</v>
      </c>
      <c r="TT9" s="9">
        <f t="shared" ref="TT9:TT22" si="25">AB9+CN9+EZ9+HL9+JX9+MJ8+OV9+RH9</f>
        <v>2178</v>
      </c>
      <c r="TU9" s="9">
        <f t="shared" ref="TU9:TU22" si="26">AC9+CO9+FA9+HM9+JY9+MK8+OW9+RI9</f>
        <v>219</v>
      </c>
      <c r="TV9" s="9">
        <f t="shared" ref="TV9:TV22" si="27">AD9+CP9+FB9+HN9+JZ9+ML8+OX9+RJ9</f>
        <v>328</v>
      </c>
      <c r="TW9" s="9">
        <f t="shared" ref="TW9:TW22" si="28">AE9+CQ9+FC9+HO9+KA9+MM8+OY9+RK9</f>
        <v>286</v>
      </c>
      <c r="TX9" s="9">
        <f t="shared" ref="TX9:TX22" si="29">AF9+CR9+FD9+HP9+KB9+MN8+OZ9+RL9</f>
        <v>1093</v>
      </c>
      <c r="TY9" s="9">
        <f t="shared" ref="TY9:TY22" si="30">AG9+CS9+FE9+HQ9+KC9+MO8+PA9+RM9</f>
        <v>20</v>
      </c>
      <c r="TZ9" s="9">
        <f t="shared" ref="TZ9:TZ22" si="31">AH9+CT9+FF9+HR9+KD9+MP8+PB9+RN9</f>
        <v>0</v>
      </c>
      <c r="UA9" s="9">
        <f t="shared" ref="UA9:UA22" si="32">AI9+CU9+FG9+HS9+KE9+MQ8+PC9+RO9</f>
        <v>12758</v>
      </c>
      <c r="UB9" s="9">
        <f t="shared" ref="UB9:UB22" si="33">AJ9+CV9+FH9+HT9+KF9+MR8+PD9+RP9</f>
        <v>17227</v>
      </c>
      <c r="UC9" s="9">
        <f t="shared" ref="UC9:UC22" si="34">AK9+CW9+FI9+HU9+KG9+MS8+PE9+RQ9</f>
        <v>1952</v>
      </c>
      <c r="UD9" s="9">
        <f t="shared" ref="UD9:UD22" si="35">AL9+CX9+FJ9+HV9+KH9+MT8+PF9+RR9</f>
        <v>3447</v>
      </c>
      <c r="UE9" s="9">
        <f t="shared" ref="UE9:UE22" si="36">AM9+CY9+FK9+HW9+KI9+MU8+PG9+RS9</f>
        <v>2400</v>
      </c>
      <c r="UF9" s="9">
        <f t="shared" ref="UF9:UF22" si="37">AN9+CZ9+FL9+HX9+KJ9+MV8+PH9+RT9</f>
        <v>8538</v>
      </c>
      <c r="UG9" s="9">
        <f t="shared" ref="UG9:UG22" si="38">AO9+DA9+FM9+HY9+KK9+MW8+PI9+RU9</f>
        <v>218</v>
      </c>
      <c r="UH9" s="9">
        <f t="shared" ref="UH9:UH22" si="39">AP9+DB9+FN9+HZ9+KL9+MX8+PJ9+RV9</f>
        <v>0</v>
      </c>
      <c r="UI9" s="9">
        <f t="shared" ref="UI9:UI22" si="40">AQ9+DC9+FO9+IA9+KM9+MY8+PK9+RW9</f>
        <v>494</v>
      </c>
      <c r="UJ9" s="9">
        <f t="shared" ref="UJ9:UJ22" si="41">AR9+DD9+FP9+IB9+KN9+MZ8+PL9+RX9</f>
        <v>597</v>
      </c>
      <c r="UK9" s="9">
        <f t="shared" ref="UK9:UK22" si="42">AS9+DE9+FQ9+IC9+KO9+NA8+PM9+RY9</f>
        <v>85</v>
      </c>
      <c r="UL9" s="9">
        <f t="shared" ref="UL9:UL22" si="43">AT9+DF9+FR9+ID9+KP9+NB8+PN9+RZ9</f>
        <v>103</v>
      </c>
      <c r="UM9" s="9">
        <f t="shared" ref="UM9:UM22" si="44">AU9+DG9+FS9+IE9+KQ9+NC8+PO9+SA9</f>
        <v>85</v>
      </c>
      <c r="UN9" s="9">
        <f t="shared" ref="UN9:UN22" si="45">AV9+DH9+FT9+IF9+KR9+ND8+PP9+SB9</f>
        <v>551</v>
      </c>
      <c r="UO9" s="9">
        <f t="shared" ref="UO9:UO22" si="46">AW9+DI9+FU9+IG9+KS9+NE8+PQ9+SC9</f>
        <v>19</v>
      </c>
      <c r="UP9" s="9">
        <f t="shared" ref="UP9:UP22" si="47">AX9+DJ9+FV9+IH9+KT9+NF8+PR9+SD9</f>
        <v>0</v>
      </c>
      <c r="UQ9" s="9">
        <f t="shared" ref="UQ9:UQ22" si="48">AY9+DK9+FW9+II9+KU9+NG8+PS9+SE9</f>
        <v>1189</v>
      </c>
      <c r="UR9" s="9">
        <f t="shared" ref="UR9:UR22" si="49">AZ9+DL9+FX9+IJ9+KV9+NH8+PT9+SF9</f>
        <v>5858</v>
      </c>
      <c r="US9" s="9">
        <f t="shared" ref="US9:US22" si="50">BA9+DM9+FY9+IK9+KW9+NI8+PU9+SG9</f>
        <v>1406</v>
      </c>
      <c r="UT9" s="9">
        <f t="shared" ref="UT9:UT22" si="51">BB9+DN9+FZ9+IL9+KX9+NJ8+PV9+SH9</f>
        <v>571</v>
      </c>
      <c r="UU9" s="9">
        <f t="shared" ref="UU9:UU22" si="52">BC9+DO9+GA9+IM9+KY9+NK8+PW9+SI9</f>
        <v>783</v>
      </c>
      <c r="UV9" s="9">
        <f t="shared" ref="UV9:UV22" si="53">BD9+DP9+GB9+IN9+KZ9+NL8+PX9+SJ9</f>
        <v>26911</v>
      </c>
      <c r="UW9" s="9">
        <f t="shared" ref="UW9:UW22" si="54">BE9+DQ9+GC9+IO9+LA9+NM8+PY9+SK9</f>
        <v>26696</v>
      </c>
      <c r="UX9" s="9">
        <f t="shared" ref="UX9:UX22" si="55">BF9+DR9+GD9+IP9+LB9+NN8+PZ9+SL9</f>
        <v>0</v>
      </c>
      <c r="UY9" s="9">
        <f t="shared" ref="UY9:UY22" si="56">BG9+DS9+GE9+IQ9+LC9+NO8+QA9+SM9</f>
        <v>34332</v>
      </c>
      <c r="UZ9" s="9">
        <f t="shared" ref="UZ9:UZ22" si="57">BH9+DT9+GF9+IR9+LD9+NP8+QB9+SN9</f>
        <v>191587</v>
      </c>
      <c r="VA9" s="9">
        <f t="shared" ref="VA9:VA22" si="58">BI9+DU9+GG9+IS9+LE9+NQ8+QC9+SO9</f>
        <v>19065</v>
      </c>
      <c r="VB9" s="9">
        <f t="shared" ref="VB9:VB22" si="59">BJ9+DV9+GH9+IT9+LF9+NR8+QD9+SP9</f>
        <v>12334</v>
      </c>
      <c r="VC9" s="9">
        <f t="shared" ref="VC9:VC22" si="60">BK9+DW9+GI9+IU9+LG9+NS8+QE9+SQ9</f>
        <v>31268</v>
      </c>
      <c r="VD9" s="9">
        <f t="shared" ref="VD9:VD22" si="61">BL9+DX9+GJ9+IV9+LH9+NT8+QF9+SR9</f>
        <v>273975</v>
      </c>
      <c r="VE9" s="9">
        <f t="shared" ref="VE9:VE22" si="62">BM9+DY9+GK9+IW9+LI9+NU8+QG9+SS9</f>
        <v>1755</v>
      </c>
      <c r="VF9" s="9">
        <f t="shared" ref="VF9:VF22" si="63">BN9+DZ9+GL9+IX9+LJ9+NV8+QH9+ST9</f>
        <v>0</v>
      </c>
    </row>
    <row r="10" spans="1:578" x14ac:dyDescent="0.2">
      <c r="B10" s="25" t="s">
        <v>35</v>
      </c>
      <c r="C10" s="9">
        <v>2823</v>
      </c>
      <c r="D10" s="9">
        <v>1584</v>
      </c>
      <c r="E10" s="9">
        <v>215</v>
      </c>
      <c r="F10" s="9">
        <v>450</v>
      </c>
      <c r="G10" s="9">
        <v>173</v>
      </c>
      <c r="H10" s="9">
        <v>1247</v>
      </c>
      <c r="I10" s="9">
        <v>13</v>
      </c>
      <c r="J10" s="9">
        <v>0</v>
      </c>
      <c r="K10" s="9">
        <v>2133</v>
      </c>
      <c r="L10" s="9">
        <v>936</v>
      </c>
      <c r="M10" s="9">
        <v>131</v>
      </c>
      <c r="N10" s="9">
        <v>100</v>
      </c>
      <c r="O10" s="9">
        <v>56</v>
      </c>
      <c r="P10" s="9">
        <v>321</v>
      </c>
      <c r="Q10" s="9">
        <v>9</v>
      </c>
      <c r="R10" s="9">
        <v>0</v>
      </c>
      <c r="S10" s="9">
        <v>58558</v>
      </c>
      <c r="T10" s="9">
        <v>28271</v>
      </c>
      <c r="U10" s="9">
        <v>4148</v>
      </c>
      <c r="V10" s="9">
        <v>3036</v>
      </c>
      <c r="W10" s="9">
        <v>2347</v>
      </c>
      <c r="X10" s="9">
        <v>15413</v>
      </c>
      <c r="Y10" s="9">
        <v>133</v>
      </c>
      <c r="Z10" s="9">
        <v>0</v>
      </c>
      <c r="AA10" s="9">
        <v>20824</v>
      </c>
      <c r="AB10" s="9">
        <v>15075</v>
      </c>
      <c r="AC10" s="9">
        <v>2088</v>
      </c>
      <c r="AD10" s="9">
        <v>1371</v>
      </c>
      <c r="AE10" s="9">
        <v>1561</v>
      </c>
      <c r="AF10" s="9">
        <v>7821</v>
      </c>
      <c r="AG10" s="9">
        <v>109</v>
      </c>
      <c r="AH10" s="9">
        <v>0</v>
      </c>
      <c r="AI10" s="9">
        <v>40692</v>
      </c>
      <c r="AJ10" s="9">
        <v>24181</v>
      </c>
      <c r="AK10" s="9">
        <v>3985</v>
      </c>
      <c r="AL10" s="9">
        <v>3345</v>
      </c>
      <c r="AM10" s="9">
        <v>2097</v>
      </c>
      <c r="AN10" s="9">
        <v>11555</v>
      </c>
      <c r="AO10" s="9">
        <v>214</v>
      </c>
      <c r="AP10" s="9">
        <v>0</v>
      </c>
      <c r="AQ10" s="9">
        <v>2184</v>
      </c>
      <c r="AR10" s="9">
        <v>1256</v>
      </c>
      <c r="AS10" s="9">
        <v>246</v>
      </c>
      <c r="AT10" s="9">
        <v>155</v>
      </c>
      <c r="AU10" s="9">
        <v>158</v>
      </c>
      <c r="AV10" s="9">
        <v>1022</v>
      </c>
      <c r="AW10" s="9">
        <v>28</v>
      </c>
      <c r="AX10" s="9">
        <v>0</v>
      </c>
      <c r="AY10" s="9">
        <v>2608</v>
      </c>
      <c r="AZ10" s="9">
        <v>1916</v>
      </c>
      <c r="BA10" s="9">
        <v>828</v>
      </c>
      <c r="BB10" s="9">
        <v>288</v>
      </c>
      <c r="BC10" s="9">
        <v>238</v>
      </c>
      <c r="BD10" s="9">
        <v>2220</v>
      </c>
      <c r="BE10" s="9">
        <v>474</v>
      </c>
      <c r="BF10" s="9">
        <v>0</v>
      </c>
      <c r="BG10" s="9">
        <v>63126</v>
      </c>
      <c r="BH10" s="9">
        <v>101272</v>
      </c>
      <c r="BI10" s="9">
        <v>12362</v>
      </c>
      <c r="BJ10" s="9">
        <v>6081</v>
      </c>
      <c r="BK10" s="9">
        <v>11065</v>
      </c>
      <c r="BL10" s="9">
        <v>71068</v>
      </c>
      <c r="BM10" s="9">
        <v>714</v>
      </c>
      <c r="BN10" s="9">
        <v>0</v>
      </c>
      <c r="BO10" s="9">
        <v>14</v>
      </c>
      <c r="BP10" s="9">
        <v>8</v>
      </c>
      <c r="BQ10" s="9">
        <v>4</v>
      </c>
      <c r="BR10" s="9">
        <v>3</v>
      </c>
      <c r="BS10" s="9">
        <v>0</v>
      </c>
      <c r="BT10" s="9">
        <v>7</v>
      </c>
      <c r="BU10" s="9">
        <v>0</v>
      </c>
      <c r="BV10" s="9">
        <v>0</v>
      </c>
      <c r="BW10" s="9">
        <v>26</v>
      </c>
      <c r="BX10" s="9">
        <v>11</v>
      </c>
      <c r="BY10" s="9">
        <v>3</v>
      </c>
      <c r="BZ10" s="9">
        <v>3</v>
      </c>
      <c r="CA10" s="9">
        <v>0</v>
      </c>
      <c r="CB10" s="9">
        <v>10</v>
      </c>
      <c r="CC10" s="9">
        <v>0</v>
      </c>
      <c r="CD10" s="9">
        <v>0</v>
      </c>
      <c r="CE10" s="9">
        <v>182</v>
      </c>
      <c r="CF10" s="9">
        <v>120</v>
      </c>
      <c r="CG10" s="9">
        <v>16</v>
      </c>
      <c r="CH10" s="9">
        <v>11</v>
      </c>
      <c r="CI10" s="9">
        <v>27</v>
      </c>
      <c r="CJ10" s="9">
        <v>119</v>
      </c>
      <c r="CK10" s="9">
        <v>0</v>
      </c>
      <c r="CL10" s="9">
        <v>0</v>
      </c>
      <c r="CM10" s="9">
        <v>1336</v>
      </c>
      <c r="CN10" s="9">
        <v>796</v>
      </c>
      <c r="CO10" s="9">
        <v>114</v>
      </c>
      <c r="CP10" s="9">
        <v>124</v>
      </c>
      <c r="CQ10" s="9">
        <v>86</v>
      </c>
      <c r="CR10" s="9">
        <v>507</v>
      </c>
      <c r="CS10" s="9">
        <v>7</v>
      </c>
      <c r="CT10" s="9">
        <v>0</v>
      </c>
      <c r="CU10" s="9">
        <v>6933</v>
      </c>
      <c r="CV10" s="9">
        <v>3669</v>
      </c>
      <c r="CW10" s="9">
        <v>773</v>
      </c>
      <c r="CX10" s="9">
        <v>939</v>
      </c>
      <c r="CY10" s="9">
        <v>454</v>
      </c>
      <c r="CZ10" s="9">
        <v>3105</v>
      </c>
      <c r="DA10" s="9">
        <v>61</v>
      </c>
      <c r="DB10" s="9">
        <v>0</v>
      </c>
      <c r="DC10" s="9">
        <v>267</v>
      </c>
      <c r="DD10" s="9">
        <v>132</v>
      </c>
      <c r="DE10" s="9">
        <v>29</v>
      </c>
      <c r="DF10" s="9">
        <v>35</v>
      </c>
      <c r="DG10" s="9">
        <v>13</v>
      </c>
      <c r="DH10" s="9">
        <v>155</v>
      </c>
      <c r="DI10" s="9">
        <v>9</v>
      </c>
      <c r="DJ10" s="9">
        <v>0</v>
      </c>
      <c r="DK10" s="9">
        <v>255</v>
      </c>
      <c r="DL10" s="9">
        <v>203</v>
      </c>
      <c r="DM10" s="9">
        <v>87</v>
      </c>
      <c r="DN10" s="9">
        <v>59</v>
      </c>
      <c r="DO10" s="9">
        <v>25</v>
      </c>
      <c r="DP10" s="9">
        <v>363</v>
      </c>
      <c r="DQ10" s="9">
        <v>75</v>
      </c>
      <c r="DR10" s="9">
        <v>0</v>
      </c>
      <c r="DS10" s="9">
        <v>8211</v>
      </c>
      <c r="DT10" s="9">
        <v>5694</v>
      </c>
      <c r="DU10" s="9">
        <v>1040</v>
      </c>
      <c r="DV10" s="9">
        <v>1791</v>
      </c>
      <c r="DW10" s="9">
        <v>963</v>
      </c>
      <c r="DX10" s="9">
        <v>10357</v>
      </c>
      <c r="DY10" s="9">
        <v>192</v>
      </c>
      <c r="DZ10" s="9">
        <v>0</v>
      </c>
      <c r="EA10" s="9">
        <v>4</v>
      </c>
      <c r="EB10" s="9">
        <v>11</v>
      </c>
      <c r="EC10" s="9">
        <v>0</v>
      </c>
      <c r="ED10" s="9">
        <v>3</v>
      </c>
      <c r="EE10" s="9">
        <v>0</v>
      </c>
      <c r="EF10" s="9">
        <v>8</v>
      </c>
      <c r="EG10" s="9">
        <v>0</v>
      </c>
      <c r="EH10" s="9">
        <v>0</v>
      </c>
      <c r="EI10" s="9">
        <v>25</v>
      </c>
      <c r="EJ10" s="9">
        <v>11</v>
      </c>
      <c r="EK10" s="9">
        <v>0</v>
      </c>
      <c r="EL10" s="9">
        <v>0</v>
      </c>
      <c r="EM10" s="9">
        <v>3</v>
      </c>
      <c r="EN10" s="9">
        <v>6</v>
      </c>
      <c r="EO10" s="9">
        <v>0</v>
      </c>
      <c r="EP10" s="9">
        <v>0</v>
      </c>
      <c r="EQ10" s="9">
        <v>122</v>
      </c>
      <c r="ER10" s="9">
        <v>87</v>
      </c>
      <c r="ES10" s="9">
        <v>19</v>
      </c>
      <c r="ET10" s="9">
        <v>22</v>
      </c>
      <c r="EU10" s="9">
        <v>15</v>
      </c>
      <c r="EV10" s="9">
        <v>73</v>
      </c>
      <c r="EW10" s="9">
        <v>0</v>
      </c>
      <c r="EX10" s="9">
        <v>0</v>
      </c>
      <c r="EY10" s="9">
        <v>1708</v>
      </c>
      <c r="EZ10" s="9">
        <v>822</v>
      </c>
      <c r="FA10" s="9">
        <v>165</v>
      </c>
      <c r="FB10" s="9">
        <v>152</v>
      </c>
      <c r="FC10" s="9">
        <v>86</v>
      </c>
      <c r="FD10" s="9">
        <v>639</v>
      </c>
      <c r="FE10" s="9">
        <v>17</v>
      </c>
      <c r="FF10" s="9">
        <v>0</v>
      </c>
      <c r="FG10" s="9">
        <v>9350</v>
      </c>
      <c r="FH10" s="9">
        <v>5208</v>
      </c>
      <c r="FI10" s="9">
        <v>1101</v>
      </c>
      <c r="FJ10" s="9">
        <v>1334</v>
      </c>
      <c r="FK10" s="9">
        <v>564</v>
      </c>
      <c r="FL10" s="9">
        <v>4940</v>
      </c>
      <c r="FM10" s="9">
        <v>87</v>
      </c>
      <c r="FN10" s="9">
        <v>0</v>
      </c>
      <c r="FO10" s="9">
        <v>353</v>
      </c>
      <c r="FP10" s="9">
        <v>160</v>
      </c>
      <c r="FQ10" s="9">
        <v>51</v>
      </c>
      <c r="FR10" s="9">
        <v>47</v>
      </c>
      <c r="FS10" s="9">
        <v>24</v>
      </c>
      <c r="FT10" s="9">
        <v>149</v>
      </c>
      <c r="FU10" s="9">
        <v>5</v>
      </c>
      <c r="FV10" s="9">
        <v>0</v>
      </c>
      <c r="FW10" s="9">
        <v>345</v>
      </c>
      <c r="FX10" s="9">
        <v>262</v>
      </c>
      <c r="FY10" s="9">
        <v>116</v>
      </c>
      <c r="FZ10" s="9">
        <v>109</v>
      </c>
      <c r="GA10" s="9">
        <v>42</v>
      </c>
      <c r="GB10" s="9">
        <v>582</v>
      </c>
      <c r="GC10" s="9">
        <v>128</v>
      </c>
      <c r="GD10" s="9">
        <v>0</v>
      </c>
      <c r="GE10" s="9">
        <v>9506</v>
      </c>
      <c r="GF10" s="9">
        <v>7289</v>
      </c>
      <c r="GG10" s="9">
        <v>1488</v>
      </c>
      <c r="GH10" s="9">
        <v>2655</v>
      </c>
      <c r="GI10" s="9">
        <v>1449</v>
      </c>
      <c r="GJ10" s="9">
        <v>17916</v>
      </c>
      <c r="GK10" s="9">
        <v>353</v>
      </c>
      <c r="GL10" s="9">
        <v>0</v>
      </c>
      <c r="GM10" s="9">
        <v>0</v>
      </c>
      <c r="GN10" s="9">
        <v>3</v>
      </c>
      <c r="GO10" s="9">
        <v>0</v>
      </c>
      <c r="GP10" s="9">
        <v>3</v>
      </c>
      <c r="GQ10" s="9">
        <v>3</v>
      </c>
      <c r="GR10" s="9">
        <v>7</v>
      </c>
      <c r="GS10" s="9">
        <v>0</v>
      </c>
      <c r="GT10" s="9">
        <v>0</v>
      </c>
      <c r="GU10" s="9">
        <v>5</v>
      </c>
      <c r="GV10" s="9">
        <v>0</v>
      </c>
      <c r="GW10" s="9">
        <v>0</v>
      </c>
      <c r="GX10" s="9">
        <v>0</v>
      </c>
      <c r="GY10" s="9">
        <v>0</v>
      </c>
      <c r="GZ10" s="9">
        <v>0</v>
      </c>
      <c r="HA10" s="9">
        <v>0</v>
      </c>
      <c r="HB10" s="9">
        <v>0</v>
      </c>
      <c r="HC10" s="9">
        <v>10</v>
      </c>
      <c r="HD10" s="9">
        <v>23</v>
      </c>
      <c r="HE10" s="9">
        <v>0</v>
      </c>
      <c r="HF10" s="9">
        <v>7</v>
      </c>
      <c r="HG10" s="9">
        <v>18</v>
      </c>
      <c r="HH10" s="9">
        <v>92</v>
      </c>
      <c r="HI10" s="9">
        <v>0</v>
      </c>
      <c r="HJ10" s="9">
        <v>0</v>
      </c>
      <c r="HK10" s="9">
        <v>98</v>
      </c>
      <c r="HL10" s="9">
        <v>76</v>
      </c>
      <c r="HM10" s="9">
        <v>7</v>
      </c>
      <c r="HN10" s="9">
        <v>24</v>
      </c>
      <c r="HO10" s="9">
        <v>15</v>
      </c>
      <c r="HP10" s="9">
        <v>82</v>
      </c>
      <c r="HQ10" s="9">
        <v>0</v>
      </c>
      <c r="HR10" s="9">
        <v>0</v>
      </c>
      <c r="HS10" s="9">
        <v>691</v>
      </c>
      <c r="HT10" s="9">
        <v>544</v>
      </c>
      <c r="HU10" s="9">
        <v>103</v>
      </c>
      <c r="HV10" s="9">
        <v>232</v>
      </c>
      <c r="HW10" s="9">
        <v>108</v>
      </c>
      <c r="HX10" s="9">
        <v>819</v>
      </c>
      <c r="HY10" s="9">
        <v>20</v>
      </c>
      <c r="HZ10" s="9">
        <v>0</v>
      </c>
      <c r="IA10" s="9">
        <v>24</v>
      </c>
      <c r="IB10" s="9">
        <v>18</v>
      </c>
      <c r="IC10" s="9">
        <v>0</v>
      </c>
      <c r="ID10" s="9">
        <v>11</v>
      </c>
      <c r="IE10" s="9">
        <v>5</v>
      </c>
      <c r="IF10" s="9">
        <v>41</v>
      </c>
      <c r="IG10" s="9">
        <v>0</v>
      </c>
      <c r="IH10" s="9">
        <v>0</v>
      </c>
      <c r="II10" s="9">
        <v>33</v>
      </c>
      <c r="IJ10" s="9">
        <v>42</v>
      </c>
      <c r="IK10" s="9">
        <v>26</v>
      </c>
      <c r="IL10" s="9">
        <v>24</v>
      </c>
      <c r="IM10" s="9">
        <v>10</v>
      </c>
      <c r="IN10" s="9">
        <v>212</v>
      </c>
      <c r="IO10" s="9">
        <v>37</v>
      </c>
      <c r="IP10" s="9">
        <v>0</v>
      </c>
      <c r="IQ10" s="9">
        <v>964</v>
      </c>
      <c r="IR10" s="9">
        <v>1096</v>
      </c>
      <c r="IS10" s="9">
        <v>223</v>
      </c>
      <c r="IT10" s="9">
        <v>694</v>
      </c>
      <c r="IU10" s="9">
        <v>446</v>
      </c>
      <c r="IV10" s="9">
        <v>6021</v>
      </c>
      <c r="IW10" s="9">
        <v>114</v>
      </c>
      <c r="IX10" s="9">
        <v>0</v>
      </c>
      <c r="IY10" s="9">
        <v>0</v>
      </c>
      <c r="IZ10" s="9">
        <v>3</v>
      </c>
      <c r="JA10" s="9">
        <v>0</v>
      </c>
      <c r="JB10" s="9">
        <v>0</v>
      </c>
      <c r="JC10" s="9">
        <v>5</v>
      </c>
      <c r="JD10" s="9">
        <v>8</v>
      </c>
      <c r="JE10" s="9">
        <v>0</v>
      </c>
      <c r="JF10" s="9">
        <v>0</v>
      </c>
      <c r="JG10" s="9">
        <v>0</v>
      </c>
      <c r="JH10" s="9">
        <v>0</v>
      </c>
      <c r="JI10" s="9">
        <v>0</v>
      </c>
      <c r="JJ10" s="9">
        <v>0</v>
      </c>
      <c r="JK10" s="9">
        <v>0</v>
      </c>
      <c r="JL10" s="9">
        <v>0</v>
      </c>
      <c r="JM10" s="9">
        <v>0</v>
      </c>
      <c r="JN10" s="9">
        <v>0</v>
      </c>
      <c r="JO10" s="9">
        <v>13</v>
      </c>
      <c r="JP10" s="9">
        <v>14</v>
      </c>
      <c r="JQ10" s="9">
        <v>0</v>
      </c>
      <c r="JR10" s="9">
        <v>0</v>
      </c>
      <c r="JS10" s="9">
        <v>14</v>
      </c>
      <c r="JT10" s="9">
        <v>82</v>
      </c>
      <c r="JU10" s="9">
        <v>0</v>
      </c>
      <c r="JV10" s="9">
        <v>0</v>
      </c>
      <c r="JW10" s="9">
        <v>22</v>
      </c>
      <c r="JX10" s="9">
        <v>11</v>
      </c>
      <c r="JY10" s="9">
        <v>4</v>
      </c>
      <c r="JZ10" s="9">
        <v>5</v>
      </c>
      <c r="KA10" s="9">
        <v>3</v>
      </c>
      <c r="KB10" s="9">
        <v>43</v>
      </c>
      <c r="KC10" s="9">
        <v>0</v>
      </c>
      <c r="KD10" s="9">
        <v>0</v>
      </c>
      <c r="KE10" s="9">
        <v>111</v>
      </c>
      <c r="KF10" s="9">
        <v>98</v>
      </c>
      <c r="KG10" s="9">
        <v>19</v>
      </c>
      <c r="KH10" s="9">
        <v>28</v>
      </c>
      <c r="KI10" s="9">
        <v>26</v>
      </c>
      <c r="KJ10" s="9">
        <v>226</v>
      </c>
      <c r="KK10" s="9">
        <v>3</v>
      </c>
      <c r="KL10" s="9">
        <v>0</v>
      </c>
      <c r="KM10" s="9">
        <v>3</v>
      </c>
      <c r="KN10" s="9">
        <v>6</v>
      </c>
      <c r="KO10" s="9">
        <v>0</v>
      </c>
      <c r="KP10" s="9">
        <v>6</v>
      </c>
      <c r="KQ10" s="9">
        <v>4</v>
      </c>
      <c r="KR10" s="9">
        <v>24</v>
      </c>
      <c r="KS10" s="9">
        <v>0</v>
      </c>
      <c r="KT10" s="9">
        <v>0</v>
      </c>
      <c r="KU10" s="9">
        <v>11</v>
      </c>
      <c r="KV10" s="9">
        <v>12</v>
      </c>
      <c r="KW10" s="9">
        <v>7</v>
      </c>
      <c r="KX10" s="9">
        <v>7</v>
      </c>
      <c r="KY10" s="9">
        <v>5</v>
      </c>
      <c r="KZ10" s="9">
        <v>119</v>
      </c>
      <c r="LA10" s="9">
        <v>26</v>
      </c>
      <c r="LB10" s="9">
        <v>0</v>
      </c>
      <c r="LC10" s="9">
        <v>199</v>
      </c>
      <c r="LD10" s="9">
        <v>312</v>
      </c>
      <c r="LE10" s="9">
        <v>64</v>
      </c>
      <c r="LF10" s="9">
        <v>217</v>
      </c>
      <c r="LG10" s="9">
        <v>147</v>
      </c>
      <c r="LH10" s="9">
        <v>3289</v>
      </c>
      <c r="LI10" s="9">
        <v>61</v>
      </c>
      <c r="LJ10" s="9">
        <v>0</v>
      </c>
      <c r="LK10" s="9">
        <v>4</v>
      </c>
      <c r="LL10" s="9">
        <v>3</v>
      </c>
      <c r="LM10" s="9">
        <v>0</v>
      </c>
      <c r="LN10" s="9">
        <v>4</v>
      </c>
      <c r="LO10" s="9">
        <v>0</v>
      </c>
      <c r="LP10" s="9">
        <v>9</v>
      </c>
      <c r="LQ10" s="9">
        <v>0</v>
      </c>
      <c r="LR10" s="9">
        <v>0</v>
      </c>
      <c r="LS10" s="9">
        <v>0</v>
      </c>
      <c r="LT10" s="9">
        <v>0</v>
      </c>
      <c r="LU10" s="9">
        <v>0</v>
      </c>
      <c r="LV10" s="9">
        <v>0</v>
      </c>
      <c r="LW10" s="9">
        <v>0</v>
      </c>
      <c r="LX10" s="9">
        <v>0</v>
      </c>
      <c r="LY10" s="9">
        <v>0</v>
      </c>
      <c r="LZ10" s="9">
        <v>0</v>
      </c>
      <c r="MA10" s="9">
        <v>8</v>
      </c>
      <c r="MB10" s="9">
        <v>15</v>
      </c>
      <c r="MC10" s="9">
        <v>0</v>
      </c>
      <c r="MD10" s="9">
        <v>4</v>
      </c>
      <c r="ME10" s="9">
        <v>6</v>
      </c>
      <c r="MF10" s="9">
        <v>27</v>
      </c>
      <c r="MG10" s="9">
        <v>0</v>
      </c>
      <c r="MH10" s="9">
        <v>0</v>
      </c>
      <c r="MI10" s="9">
        <v>9</v>
      </c>
      <c r="MJ10" s="9">
        <v>18</v>
      </c>
      <c r="MK10" s="9">
        <v>0</v>
      </c>
      <c r="ML10" s="9">
        <v>0</v>
      </c>
      <c r="MM10" s="9">
        <v>0</v>
      </c>
      <c r="MN10" s="9">
        <v>17</v>
      </c>
      <c r="MO10" s="9">
        <v>0</v>
      </c>
      <c r="MP10" s="9">
        <v>0</v>
      </c>
      <c r="MQ10" s="9">
        <v>23</v>
      </c>
      <c r="MR10" s="9">
        <v>22</v>
      </c>
      <c r="MS10" s="9">
        <v>7</v>
      </c>
      <c r="MT10" s="9">
        <v>5</v>
      </c>
      <c r="MU10" s="9">
        <v>0</v>
      </c>
      <c r="MV10" s="9">
        <v>30</v>
      </c>
      <c r="MW10" s="9">
        <v>0</v>
      </c>
      <c r="MX10" s="9">
        <v>0</v>
      </c>
      <c r="MY10" s="9">
        <v>5</v>
      </c>
      <c r="MZ10" s="9">
        <v>6</v>
      </c>
      <c r="NA10" s="9">
        <v>6</v>
      </c>
      <c r="NB10" s="9">
        <v>0</v>
      </c>
      <c r="NC10" s="9">
        <v>0</v>
      </c>
      <c r="ND10" s="9">
        <v>15</v>
      </c>
      <c r="NE10" s="9">
        <v>0</v>
      </c>
      <c r="NF10" s="9">
        <v>0</v>
      </c>
      <c r="NG10" s="9">
        <v>9</v>
      </c>
      <c r="NH10" s="9">
        <v>12</v>
      </c>
      <c r="NI10" s="9">
        <v>8</v>
      </c>
      <c r="NJ10" s="9">
        <v>0</v>
      </c>
      <c r="NK10" s="9">
        <v>0</v>
      </c>
      <c r="NL10" s="9">
        <v>58</v>
      </c>
      <c r="NM10" s="9">
        <v>21</v>
      </c>
      <c r="NN10" s="9">
        <v>0</v>
      </c>
      <c r="NO10" s="9">
        <v>112</v>
      </c>
      <c r="NP10" s="9">
        <v>115</v>
      </c>
      <c r="NQ10" s="9">
        <v>41</v>
      </c>
      <c r="NR10" s="9">
        <v>53</v>
      </c>
      <c r="NS10" s="9">
        <v>27</v>
      </c>
      <c r="NT10" s="9">
        <v>1109</v>
      </c>
      <c r="NU10" s="9">
        <v>35</v>
      </c>
      <c r="NV10" s="9">
        <v>0</v>
      </c>
      <c r="NW10" s="9">
        <v>22</v>
      </c>
      <c r="NX10" s="9">
        <v>16</v>
      </c>
      <c r="NY10" s="9">
        <v>7</v>
      </c>
      <c r="NZ10" s="9">
        <v>3</v>
      </c>
      <c r="OA10" s="9">
        <v>4</v>
      </c>
      <c r="OB10" s="9">
        <v>18</v>
      </c>
      <c r="OC10" s="9">
        <v>3</v>
      </c>
      <c r="OD10" s="9">
        <v>0</v>
      </c>
      <c r="OE10" s="9">
        <v>9</v>
      </c>
      <c r="OF10" s="9">
        <v>0</v>
      </c>
      <c r="OG10" s="9">
        <v>0</v>
      </c>
      <c r="OH10" s="9">
        <v>4</v>
      </c>
      <c r="OI10" s="9">
        <v>0</v>
      </c>
      <c r="OJ10" s="9">
        <v>3</v>
      </c>
      <c r="OK10" s="9">
        <v>0</v>
      </c>
      <c r="OL10" s="9">
        <v>0</v>
      </c>
      <c r="OM10" s="9">
        <v>301</v>
      </c>
      <c r="ON10" s="9">
        <v>198</v>
      </c>
      <c r="OO10" s="9">
        <v>51</v>
      </c>
      <c r="OP10" s="9">
        <v>33</v>
      </c>
      <c r="OQ10" s="9">
        <v>20</v>
      </c>
      <c r="OR10" s="9">
        <v>198</v>
      </c>
      <c r="OS10" s="9">
        <v>18</v>
      </c>
      <c r="OT10" s="9">
        <v>0</v>
      </c>
      <c r="OU10" s="9">
        <v>115</v>
      </c>
      <c r="OV10" s="9">
        <v>132</v>
      </c>
      <c r="OW10" s="9">
        <v>33</v>
      </c>
      <c r="OX10" s="9">
        <v>12</v>
      </c>
      <c r="OY10" s="9">
        <v>7</v>
      </c>
      <c r="OZ10" s="9">
        <v>111</v>
      </c>
      <c r="PA10" s="9">
        <v>15</v>
      </c>
      <c r="PB10" s="9">
        <v>0</v>
      </c>
      <c r="PC10" s="9">
        <v>240</v>
      </c>
      <c r="PD10" s="9">
        <v>119</v>
      </c>
      <c r="PE10" s="9">
        <v>46</v>
      </c>
      <c r="PF10" s="9">
        <v>30</v>
      </c>
      <c r="PG10" s="9">
        <v>14</v>
      </c>
      <c r="PH10" s="9">
        <v>135</v>
      </c>
      <c r="PI10" s="9">
        <v>53</v>
      </c>
      <c r="PJ10" s="9">
        <v>0</v>
      </c>
      <c r="PK10" s="9">
        <v>30</v>
      </c>
      <c r="PL10" s="9">
        <v>21</v>
      </c>
      <c r="PM10" s="9">
        <v>3</v>
      </c>
      <c r="PN10" s="9">
        <v>3</v>
      </c>
      <c r="PO10" s="9">
        <v>3</v>
      </c>
      <c r="PP10" s="9">
        <v>33</v>
      </c>
      <c r="PQ10" s="9">
        <v>10</v>
      </c>
      <c r="PR10" s="9">
        <v>0</v>
      </c>
      <c r="PS10" s="9">
        <v>901</v>
      </c>
      <c r="PT10" s="9">
        <v>896</v>
      </c>
      <c r="PU10" s="9">
        <v>431</v>
      </c>
      <c r="PV10" s="9">
        <v>189</v>
      </c>
      <c r="PW10" s="9">
        <v>155</v>
      </c>
      <c r="PX10" s="9">
        <v>3046</v>
      </c>
      <c r="PY10" s="9">
        <v>33413</v>
      </c>
      <c r="PZ10" s="9">
        <v>0</v>
      </c>
      <c r="QA10" s="9">
        <v>434</v>
      </c>
      <c r="QB10" s="9">
        <v>668</v>
      </c>
      <c r="QC10" s="9">
        <v>152</v>
      </c>
      <c r="QD10" s="9">
        <v>100</v>
      </c>
      <c r="QE10" s="9">
        <v>88</v>
      </c>
      <c r="QF10" s="9">
        <v>1388</v>
      </c>
      <c r="QG10" s="9">
        <v>132</v>
      </c>
      <c r="QH10" s="9">
        <v>0</v>
      </c>
      <c r="QI10" s="9">
        <v>0</v>
      </c>
      <c r="QJ10" s="9">
        <v>0</v>
      </c>
      <c r="QK10" s="9">
        <v>0</v>
      </c>
      <c r="QL10" s="9">
        <v>0</v>
      </c>
      <c r="QM10" s="9">
        <v>0</v>
      </c>
      <c r="QN10" s="9">
        <v>0</v>
      </c>
      <c r="QO10" s="9">
        <v>0</v>
      </c>
      <c r="QP10" s="9">
        <v>0</v>
      </c>
      <c r="QQ10" s="9">
        <v>0</v>
      </c>
      <c r="QR10" s="9">
        <v>0</v>
      </c>
      <c r="QS10" s="9">
        <v>0</v>
      </c>
      <c r="QT10" s="9">
        <v>0</v>
      </c>
      <c r="QU10" s="9">
        <v>0</v>
      </c>
      <c r="QV10" s="9">
        <v>0</v>
      </c>
      <c r="QW10" s="9">
        <v>0</v>
      </c>
      <c r="QX10" s="9">
        <v>0</v>
      </c>
      <c r="QY10" s="9">
        <v>0</v>
      </c>
      <c r="QZ10" s="9">
        <v>0</v>
      </c>
      <c r="RA10" s="9">
        <v>0</v>
      </c>
      <c r="RB10" s="9">
        <v>0</v>
      </c>
      <c r="RC10" s="9">
        <v>0</v>
      </c>
      <c r="RD10" s="9">
        <v>0</v>
      </c>
      <c r="RE10" s="9">
        <v>0</v>
      </c>
      <c r="RF10" s="9">
        <v>0</v>
      </c>
      <c r="RG10" s="9">
        <v>0</v>
      </c>
      <c r="RH10" s="9">
        <v>0</v>
      </c>
      <c r="RI10" s="9">
        <v>0</v>
      </c>
      <c r="RJ10" s="9">
        <v>0</v>
      </c>
      <c r="RK10" s="9">
        <v>0</v>
      </c>
      <c r="RL10" s="9">
        <v>0</v>
      </c>
      <c r="RM10" s="9">
        <v>0</v>
      </c>
      <c r="RN10" s="9">
        <v>0</v>
      </c>
      <c r="RO10" s="9">
        <v>0</v>
      </c>
      <c r="RP10" s="9">
        <v>0</v>
      </c>
      <c r="RQ10" s="9">
        <v>0</v>
      </c>
      <c r="RR10" s="9">
        <v>0</v>
      </c>
      <c r="RS10" s="9">
        <v>0</v>
      </c>
      <c r="RT10" s="9">
        <v>0</v>
      </c>
      <c r="RU10" s="9">
        <v>0</v>
      </c>
      <c r="RV10" s="9">
        <v>0</v>
      </c>
      <c r="RW10" s="9">
        <v>0</v>
      </c>
      <c r="RX10" s="9">
        <v>0</v>
      </c>
      <c r="RY10" s="9">
        <v>0</v>
      </c>
      <c r="RZ10" s="9">
        <v>0</v>
      </c>
      <c r="SA10" s="9">
        <v>0</v>
      </c>
      <c r="SB10" s="9">
        <v>0</v>
      </c>
      <c r="SC10" s="9">
        <v>0</v>
      </c>
      <c r="SD10" s="9">
        <v>0</v>
      </c>
      <c r="SE10" s="9">
        <v>0</v>
      </c>
      <c r="SF10" s="9">
        <v>0</v>
      </c>
      <c r="SG10" s="9">
        <v>0</v>
      </c>
      <c r="SH10" s="9">
        <v>0</v>
      </c>
      <c r="SI10" s="9">
        <v>0</v>
      </c>
      <c r="SJ10" s="9">
        <v>0</v>
      </c>
      <c r="SK10" s="9">
        <v>0</v>
      </c>
      <c r="SL10" s="9">
        <v>0</v>
      </c>
      <c r="SM10" s="9">
        <v>0</v>
      </c>
      <c r="SN10" s="9">
        <v>0</v>
      </c>
      <c r="SO10" s="9">
        <v>0</v>
      </c>
      <c r="SP10" s="9">
        <v>0</v>
      </c>
      <c r="SQ10" s="9">
        <v>0</v>
      </c>
      <c r="SR10" s="9">
        <v>0</v>
      </c>
      <c r="SS10" s="9">
        <v>0</v>
      </c>
      <c r="ST10" s="9">
        <v>0</v>
      </c>
      <c r="SU10" s="9">
        <f t="shared" si="0"/>
        <v>2863</v>
      </c>
      <c r="SV10" s="9">
        <f t="shared" si="1"/>
        <v>1625</v>
      </c>
      <c r="SW10" s="9">
        <f t="shared" si="2"/>
        <v>226</v>
      </c>
      <c r="SX10" s="9">
        <f t="shared" si="3"/>
        <v>462</v>
      </c>
      <c r="SY10" s="9">
        <f t="shared" si="4"/>
        <v>185</v>
      </c>
      <c r="SZ10" s="9">
        <f t="shared" si="5"/>
        <v>1295</v>
      </c>
      <c r="TA10" s="9">
        <f t="shared" si="6"/>
        <v>16</v>
      </c>
      <c r="TB10" s="9">
        <f t="shared" si="7"/>
        <v>0</v>
      </c>
      <c r="TC10" s="9">
        <f t="shared" si="8"/>
        <v>2198</v>
      </c>
      <c r="TD10" s="9">
        <f t="shared" si="9"/>
        <v>958</v>
      </c>
      <c r="TE10" s="9">
        <f t="shared" si="10"/>
        <v>134</v>
      </c>
      <c r="TF10" s="9">
        <f t="shared" si="11"/>
        <v>107</v>
      </c>
      <c r="TG10" s="9">
        <f t="shared" si="12"/>
        <v>59</v>
      </c>
      <c r="TH10" s="9">
        <f t="shared" si="13"/>
        <v>340</v>
      </c>
      <c r="TI10" s="9">
        <f t="shared" si="14"/>
        <v>9</v>
      </c>
      <c r="TJ10" s="9">
        <f t="shared" si="15"/>
        <v>0</v>
      </c>
      <c r="TK10" s="9">
        <f t="shared" si="16"/>
        <v>59186</v>
      </c>
      <c r="TL10" s="9">
        <f t="shared" si="17"/>
        <v>28713</v>
      </c>
      <c r="TM10" s="9">
        <f t="shared" si="18"/>
        <v>4234</v>
      </c>
      <c r="TN10" s="9">
        <f t="shared" si="19"/>
        <v>3109</v>
      </c>
      <c r="TO10" s="9">
        <f t="shared" si="20"/>
        <v>2441</v>
      </c>
      <c r="TP10" s="9">
        <f t="shared" si="21"/>
        <v>15977</v>
      </c>
      <c r="TQ10" s="9">
        <f t="shared" si="22"/>
        <v>151</v>
      </c>
      <c r="TR10" s="9">
        <f t="shared" si="23"/>
        <v>0</v>
      </c>
      <c r="TS10" s="9">
        <f t="shared" si="24"/>
        <v>24103</v>
      </c>
      <c r="TT10" s="9">
        <f t="shared" si="25"/>
        <v>16915</v>
      </c>
      <c r="TU10" s="9">
        <f t="shared" si="26"/>
        <v>2411</v>
      </c>
      <c r="TV10" s="9">
        <f t="shared" si="27"/>
        <v>1688</v>
      </c>
      <c r="TW10" s="9">
        <f t="shared" si="28"/>
        <v>1758</v>
      </c>
      <c r="TX10" s="9">
        <f t="shared" si="29"/>
        <v>9206</v>
      </c>
      <c r="TY10" s="9">
        <f t="shared" si="30"/>
        <v>148</v>
      </c>
      <c r="TZ10" s="9">
        <f t="shared" si="31"/>
        <v>0</v>
      </c>
      <c r="UA10" s="9">
        <f t="shared" si="32"/>
        <v>58030</v>
      </c>
      <c r="UB10" s="9">
        <f t="shared" si="33"/>
        <v>33827</v>
      </c>
      <c r="UC10" s="9">
        <f t="shared" si="34"/>
        <v>6027</v>
      </c>
      <c r="UD10" s="9">
        <f t="shared" si="35"/>
        <v>5911</v>
      </c>
      <c r="UE10" s="9">
        <f t="shared" si="36"/>
        <v>3263</v>
      </c>
      <c r="UF10" s="9">
        <f t="shared" si="37"/>
        <v>20797</v>
      </c>
      <c r="UG10" s="9">
        <f t="shared" si="38"/>
        <v>438</v>
      </c>
      <c r="UH10" s="9">
        <f t="shared" si="39"/>
        <v>0</v>
      </c>
      <c r="UI10" s="9">
        <f t="shared" si="40"/>
        <v>2861</v>
      </c>
      <c r="UJ10" s="9">
        <f t="shared" si="41"/>
        <v>1593</v>
      </c>
      <c r="UK10" s="9">
        <f t="shared" si="42"/>
        <v>329</v>
      </c>
      <c r="UL10" s="9">
        <f t="shared" si="43"/>
        <v>257</v>
      </c>
      <c r="UM10" s="9">
        <f t="shared" si="44"/>
        <v>207</v>
      </c>
      <c r="UN10" s="9">
        <f t="shared" si="45"/>
        <v>1424</v>
      </c>
      <c r="UO10" s="9">
        <f t="shared" si="46"/>
        <v>52</v>
      </c>
      <c r="UP10" s="9">
        <f t="shared" si="47"/>
        <v>0</v>
      </c>
      <c r="UQ10" s="9">
        <f t="shared" si="48"/>
        <v>4153</v>
      </c>
      <c r="UR10" s="9">
        <f t="shared" si="49"/>
        <v>3334</v>
      </c>
      <c r="US10" s="9">
        <f t="shared" si="50"/>
        <v>1500</v>
      </c>
      <c r="UT10" s="9">
        <f t="shared" si="51"/>
        <v>680</v>
      </c>
      <c r="UU10" s="9">
        <f t="shared" si="52"/>
        <v>475</v>
      </c>
      <c r="UV10" s="9">
        <f t="shared" si="53"/>
        <v>6580</v>
      </c>
      <c r="UW10" s="9">
        <f t="shared" si="54"/>
        <v>34167</v>
      </c>
      <c r="UX10" s="9">
        <f t="shared" si="55"/>
        <v>0</v>
      </c>
      <c r="UY10" s="9">
        <f t="shared" si="56"/>
        <v>82466</v>
      </c>
      <c r="UZ10" s="9">
        <f t="shared" si="57"/>
        <v>116374</v>
      </c>
      <c r="VA10" s="9">
        <f t="shared" si="58"/>
        <v>15343</v>
      </c>
      <c r="VB10" s="9">
        <f t="shared" si="59"/>
        <v>11548</v>
      </c>
      <c r="VC10" s="9">
        <f t="shared" si="60"/>
        <v>14176</v>
      </c>
      <c r="VD10" s="9">
        <f t="shared" si="61"/>
        <v>110476</v>
      </c>
      <c r="VE10" s="9">
        <f t="shared" si="62"/>
        <v>1574</v>
      </c>
      <c r="VF10" s="9">
        <f t="shared" si="63"/>
        <v>0</v>
      </c>
    </row>
    <row r="11" spans="1:578" x14ac:dyDescent="0.2">
      <c r="B11" s="25" t="s">
        <v>36</v>
      </c>
      <c r="C11" s="9">
        <v>22871</v>
      </c>
      <c r="D11" s="9">
        <v>7213</v>
      </c>
      <c r="E11" s="9">
        <v>1627</v>
      </c>
      <c r="F11" s="9">
        <v>1975</v>
      </c>
      <c r="G11" s="9">
        <v>653</v>
      </c>
      <c r="H11" s="9">
        <v>6598</v>
      </c>
      <c r="I11" s="9">
        <v>80</v>
      </c>
      <c r="J11" s="9">
        <v>0</v>
      </c>
      <c r="K11" s="9">
        <v>10999</v>
      </c>
      <c r="L11" s="9">
        <v>3305</v>
      </c>
      <c r="M11" s="9">
        <v>989</v>
      </c>
      <c r="N11" s="9">
        <v>278</v>
      </c>
      <c r="O11" s="9">
        <v>128</v>
      </c>
      <c r="P11" s="9">
        <v>1288</v>
      </c>
      <c r="Q11" s="9">
        <v>7</v>
      </c>
      <c r="R11" s="9">
        <v>0</v>
      </c>
      <c r="S11" s="9">
        <v>129426</v>
      </c>
      <c r="T11" s="9">
        <v>39412</v>
      </c>
      <c r="U11" s="9">
        <v>11702</v>
      </c>
      <c r="V11" s="9">
        <v>3987</v>
      </c>
      <c r="W11" s="9">
        <v>2555</v>
      </c>
      <c r="X11" s="9">
        <v>25778</v>
      </c>
      <c r="Y11" s="9">
        <v>309</v>
      </c>
      <c r="Z11" s="9">
        <v>0</v>
      </c>
      <c r="AA11" s="9">
        <v>34558</v>
      </c>
      <c r="AB11" s="9">
        <v>15658</v>
      </c>
      <c r="AC11" s="9">
        <v>3644</v>
      </c>
      <c r="AD11" s="9">
        <v>1291</v>
      </c>
      <c r="AE11" s="9">
        <v>1063</v>
      </c>
      <c r="AF11" s="9">
        <v>10580</v>
      </c>
      <c r="AG11" s="9">
        <v>162</v>
      </c>
      <c r="AH11" s="9">
        <v>0</v>
      </c>
      <c r="AI11" s="9">
        <v>40431</v>
      </c>
      <c r="AJ11" s="9">
        <v>21035</v>
      </c>
      <c r="AK11" s="9">
        <v>4940</v>
      </c>
      <c r="AL11" s="9">
        <v>2025</v>
      </c>
      <c r="AM11" s="9">
        <v>1555</v>
      </c>
      <c r="AN11" s="9">
        <v>17064</v>
      </c>
      <c r="AO11" s="9">
        <v>216</v>
      </c>
      <c r="AP11" s="9">
        <v>0</v>
      </c>
      <c r="AQ11" s="9">
        <v>2888</v>
      </c>
      <c r="AR11" s="9">
        <v>1403</v>
      </c>
      <c r="AS11" s="9">
        <v>326</v>
      </c>
      <c r="AT11" s="9">
        <v>164</v>
      </c>
      <c r="AU11" s="9">
        <v>121</v>
      </c>
      <c r="AV11" s="9">
        <v>1330</v>
      </c>
      <c r="AW11" s="9">
        <v>37</v>
      </c>
      <c r="AX11" s="9">
        <v>0</v>
      </c>
      <c r="AY11" s="9">
        <v>2670</v>
      </c>
      <c r="AZ11" s="9">
        <v>1227</v>
      </c>
      <c r="BA11" s="9">
        <v>743</v>
      </c>
      <c r="BB11" s="9">
        <v>173</v>
      </c>
      <c r="BC11" s="9">
        <v>128</v>
      </c>
      <c r="BD11" s="9">
        <v>1658</v>
      </c>
      <c r="BE11" s="9">
        <v>453</v>
      </c>
      <c r="BF11" s="9">
        <v>0</v>
      </c>
      <c r="BG11" s="9">
        <v>50449</v>
      </c>
      <c r="BH11" s="9">
        <v>27317</v>
      </c>
      <c r="BI11" s="9">
        <v>6325</v>
      </c>
      <c r="BJ11" s="9">
        <v>2962</v>
      </c>
      <c r="BK11" s="9">
        <v>2693</v>
      </c>
      <c r="BL11" s="9">
        <v>36919</v>
      </c>
      <c r="BM11" s="9">
        <v>576</v>
      </c>
      <c r="BN11" s="9">
        <v>0</v>
      </c>
      <c r="BO11" s="9">
        <v>67</v>
      </c>
      <c r="BP11" s="9">
        <v>34</v>
      </c>
      <c r="BQ11" s="9">
        <v>8</v>
      </c>
      <c r="BR11" s="9">
        <v>14</v>
      </c>
      <c r="BS11" s="9">
        <v>4</v>
      </c>
      <c r="BT11" s="9">
        <v>34</v>
      </c>
      <c r="BU11" s="9">
        <v>0</v>
      </c>
      <c r="BV11" s="9">
        <v>0</v>
      </c>
      <c r="BW11" s="9">
        <v>81</v>
      </c>
      <c r="BX11" s="9">
        <v>49</v>
      </c>
      <c r="BY11" s="9">
        <v>9</v>
      </c>
      <c r="BZ11" s="9">
        <v>4</v>
      </c>
      <c r="CA11" s="9">
        <v>0</v>
      </c>
      <c r="CB11" s="9">
        <v>12</v>
      </c>
      <c r="CC11" s="9">
        <v>0</v>
      </c>
      <c r="CD11" s="9">
        <v>0</v>
      </c>
      <c r="CE11" s="9">
        <v>607</v>
      </c>
      <c r="CF11" s="9">
        <v>334</v>
      </c>
      <c r="CG11" s="9">
        <v>62</v>
      </c>
      <c r="CH11" s="9">
        <v>37</v>
      </c>
      <c r="CI11" s="9">
        <v>17</v>
      </c>
      <c r="CJ11" s="9">
        <v>208</v>
      </c>
      <c r="CK11" s="9">
        <v>0</v>
      </c>
      <c r="CL11" s="9">
        <v>0</v>
      </c>
      <c r="CM11" s="9">
        <v>1851</v>
      </c>
      <c r="CN11" s="9">
        <v>1045</v>
      </c>
      <c r="CO11" s="9">
        <v>224</v>
      </c>
      <c r="CP11" s="9">
        <v>97</v>
      </c>
      <c r="CQ11" s="9">
        <v>95</v>
      </c>
      <c r="CR11" s="9">
        <v>803</v>
      </c>
      <c r="CS11" s="9">
        <v>9</v>
      </c>
      <c r="CT11" s="9">
        <v>0</v>
      </c>
      <c r="CU11" s="9">
        <v>5987</v>
      </c>
      <c r="CV11" s="9">
        <v>4450</v>
      </c>
      <c r="CW11" s="9">
        <v>899</v>
      </c>
      <c r="CX11" s="9">
        <v>484</v>
      </c>
      <c r="CY11" s="9">
        <v>437</v>
      </c>
      <c r="CZ11" s="9">
        <v>4633</v>
      </c>
      <c r="DA11" s="9">
        <v>53</v>
      </c>
      <c r="DB11" s="9">
        <v>0</v>
      </c>
      <c r="DC11" s="9">
        <v>259</v>
      </c>
      <c r="DD11" s="9">
        <v>156</v>
      </c>
      <c r="DE11" s="9">
        <v>41</v>
      </c>
      <c r="DF11" s="9">
        <v>28</v>
      </c>
      <c r="DG11" s="9">
        <v>20</v>
      </c>
      <c r="DH11" s="9">
        <v>178</v>
      </c>
      <c r="DI11" s="9">
        <v>6</v>
      </c>
      <c r="DJ11" s="9">
        <v>0</v>
      </c>
      <c r="DK11" s="9">
        <v>266</v>
      </c>
      <c r="DL11" s="9">
        <v>167</v>
      </c>
      <c r="DM11" s="9">
        <v>66</v>
      </c>
      <c r="DN11" s="9">
        <v>24</v>
      </c>
      <c r="DO11" s="9">
        <v>22</v>
      </c>
      <c r="DP11" s="9">
        <v>305</v>
      </c>
      <c r="DQ11" s="9">
        <v>60</v>
      </c>
      <c r="DR11" s="9">
        <v>0</v>
      </c>
      <c r="DS11" s="9">
        <v>6431</v>
      </c>
      <c r="DT11" s="9">
        <v>4908</v>
      </c>
      <c r="DU11" s="9">
        <v>1003</v>
      </c>
      <c r="DV11" s="9">
        <v>874</v>
      </c>
      <c r="DW11" s="9">
        <v>733</v>
      </c>
      <c r="DX11" s="9">
        <v>10078</v>
      </c>
      <c r="DY11" s="9">
        <v>151</v>
      </c>
      <c r="DZ11" s="9">
        <v>0</v>
      </c>
      <c r="EA11" s="9">
        <v>49</v>
      </c>
      <c r="EB11" s="9">
        <v>26</v>
      </c>
      <c r="EC11" s="9">
        <v>0</v>
      </c>
      <c r="ED11" s="9">
        <v>4</v>
      </c>
      <c r="EE11" s="9">
        <v>4</v>
      </c>
      <c r="EF11" s="9">
        <v>36</v>
      </c>
      <c r="EG11" s="9">
        <v>0</v>
      </c>
      <c r="EH11" s="9">
        <v>0</v>
      </c>
      <c r="EI11" s="9">
        <v>68</v>
      </c>
      <c r="EJ11" s="9">
        <v>30</v>
      </c>
      <c r="EK11" s="9">
        <v>7</v>
      </c>
      <c r="EL11" s="9">
        <v>0</v>
      </c>
      <c r="EM11" s="9">
        <v>0</v>
      </c>
      <c r="EN11" s="9">
        <v>15</v>
      </c>
      <c r="EO11" s="9">
        <v>0</v>
      </c>
      <c r="EP11" s="9">
        <v>0</v>
      </c>
      <c r="EQ11" s="9">
        <v>505</v>
      </c>
      <c r="ER11" s="9">
        <v>270</v>
      </c>
      <c r="ES11" s="9">
        <v>68</v>
      </c>
      <c r="ET11" s="9">
        <v>34</v>
      </c>
      <c r="EU11" s="9">
        <v>27</v>
      </c>
      <c r="EV11" s="9">
        <v>217</v>
      </c>
      <c r="EW11" s="9">
        <v>3</v>
      </c>
      <c r="EX11" s="9">
        <v>0</v>
      </c>
      <c r="EY11" s="9">
        <v>2106</v>
      </c>
      <c r="EZ11" s="9">
        <v>1272</v>
      </c>
      <c r="FA11" s="9">
        <v>273</v>
      </c>
      <c r="FB11" s="9">
        <v>124</v>
      </c>
      <c r="FC11" s="9">
        <v>106</v>
      </c>
      <c r="FD11" s="9">
        <v>1104</v>
      </c>
      <c r="FE11" s="9">
        <v>9</v>
      </c>
      <c r="FF11" s="9">
        <v>0</v>
      </c>
      <c r="FG11" s="9">
        <v>8268</v>
      </c>
      <c r="FH11" s="9">
        <v>6369</v>
      </c>
      <c r="FI11" s="9">
        <v>1248</v>
      </c>
      <c r="FJ11" s="9">
        <v>815</v>
      </c>
      <c r="FK11" s="9">
        <v>674</v>
      </c>
      <c r="FL11" s="9">
        <v>7304</v>
      </c>
      <c r="FM11" s="9">
        <v>96</v>
      </c>
      <c r="FN11" s="9">
        <v>0</v>
      </c>
      <c r="FO11" s="9">
        <v>321</v>
      </c>
      <c r="FP11" s="9">
        <v>212</v>
      </c>
      <c r="FQ11" s="9">
        <v>65</v>
      </c>
      <c r="FR11" s="9">
        <v>21</v>
      </c>
      <c r="FS11" s="9">
        <v>18</v>
      </c>
      <c r="FT11" s="9">
        <v>290</v>
      </c>
      <c r="FU11" s="9">
        <v>4</v>
      </c>
      <c r="FV11" s="9">
        <v>0</v>
      </c>
      <c r="FW11" s="9">
        <v>319</v>
      </c>
      <c r="FX11" s="9">
        <v>246</v>
      </c>
      <c r="FY11" s="9">
        <v>132</v>
      </c>
      <c r="FZ11" s="9">
        <v>73</v>
      </c>
      <c r="GA11" s="9">
        <v>45</v>
      </c>
      <c r="GB11" s="9">
        <v>574</v>
      </c>
      <c r="GC11" s="9">
        <v>113</v>
      </c>
      <c r="GD11" s="9">
        <v>0</v>
      </c>
      <c r="GE11" s="9">
        <v>8513</v>
      </c>
      <c r="GF11" s="9">
        <v>7772</v>
      </c>
      <c r="GG11" s="9">
        <v>1474</v>
      </c>
      <c r="GH11" s="9">
        <v>1544</v>
      </c>
      <c r="GI11" s="9">
        <v>1293</v>
      </c>
      <c r="GJ11" s="9">
        <v>19186</v>
      </c>
      <c r="GK11" s="9">
        <v>312</v>
      </c>
      <c r="GL11" s="9">
        <v>0</v>
      </c>
      <c r="GM11" s="9">
        <v>13</v>
      </c>
      <c r="GN11" s="9">
        <v>10</v>
      </c>
      <c r="GO11" s="9">
        <v>0</v>
      </c>
      <c r="GP11" s="9">
        <v>4</v>
      </c>
      <c r="GQ11" s="9">
        <v>3</v>
      </c>
      <c r="GR11" s="9">
        <v>25</v>
      </c>
      <c r="GS11" s="9">
        <v>0</v>
      </c>
      <c r="GT11" s="9">
        <v>0</v>
      </c>
      <c r="GU11" s="9">
        <v>6</v>
      </c>
      <c r="GV11" s="9">
        <v>3</v>
      </c>
      <c r="GW11" s="9">
        <v>0</v>
      </c>
      <c r="GX11" s="9">
        <v>0</v>
      </c>
      <c r="GY11" s="9">
        <v>0</v>
      </c>
      <c r="GZ11" s="9">
        <v>0</v>
      </c>
      <c r="HA11" s="9">
        <v>0</v>
      </c>
      <c r="HB11" s="9">
        <v>0</v>
      </c>
      <c r="HC11" s="9">
        <v>56</v>
      </c>
      <c r="HD11" s="9">
        <v>38</v>
      </c>
      <c r="HE11" s="9">
        <v>12</v>
      </c>
      <c r="HF11" s="9">
        <v>0</v>
      </c>
      <c r="HG11" s="9">
        <v>13</v>
      </c>
      <c r="HH11" s="9">
        <v>58</v>
      </c>
      <c r="HI11" s="9">
        <v>0</v>
      </c>
      <c r="HJ11" s="9">
        <v>0</v>
      </c>
      <c r="HK11" s="9">
        <v>151</v>
      </c>
      <c r="HL11" s="9">
        <v>110</v>
      </c>
      <c r="HM11" s="9">
        <v>16</v>
      </c>
      <c r="HN11" s="9">
        <v>17</v>
      </c>
      <c r="HO11" s="9">
        <v>14</v>
      </c>
      <c r="HP11" s="9">
        <v>120</v>
      </c>
      <c r="HQ11" s="9">
        <v>0</v>
      </c>
      <c r="HR11" s="9">
        <v>0</v>
      </c>
      <c r="HS11" s="9">
        <v>718</v>
      </c>
      <c r="HT11" s="9">
        <v>778</v>
      </c>
      <c r="HU11" s="9">
        <v>142</v>
      </c>
      <c r="HV11" s="9">
        <v>162</v>
      </c>
      <c r="HW11" s="9">
        <v>142</v>
      </c>
      <c r="HX11" s="9">
        <v>1196</v>
      </c>
      <c r="HY11" s="9">
        <v>16</v>
      </c>
      <c r="HZ11" s="9">
        <v>0</v>
      </c>
      <c r="IA11" s="9">
        <v>29</v>
      </c>
      <c r="IB11" s="9">
        <v>30</v>
      </c>
      <c r="IC11" s="9">
        <v>10</v>
      </c>
      <c r="ID11" s="9">
        <v>12</v>
      </c>
      <c r="IE11" s="9">
        <v>5</v>
      </c>
      <c r="IF11" s="9">
        <v>49</v>
      </c>
      <c r="IG11" s="9">
        <v>0</v>
      </c>
      <c r="IH11" s="9">
        <v>0</v>
      </c>
      <c r="II11" s="9">
        <v>37</v>
      </c>
      <c r="IJ11" s="9">
        <v>59</v>
      </c>
      <c r="IK11" s="9">
        <v>22</v>
      </c>
      <c r="IL11" s="9">
        <v>15</v>
      </c>
      <c r="IM11" s="9">
        <v>19</v>
      </c>
      <c r="IN11" s="9">
        <v>207</v>
      </c>
      <c r="IO11" s="9">
        <v>51</v>
      </c>
      <c r="IP11" s="9">
        <v>0</v>
      </c>
      <c r="IQ11" s="9">
        <v>1097</v>
      </c>
      <c r="IR11" s="9">
        <v>1305</v>
      </c>
      <c r="IS11" s="9">
        <v>240</v>
      </c>
      <c r="IT11" s="9">
        <v>459</v>
      </c>
      <c r="IU11" s="9">
        <v>420</v>
      </c>
      <c r="IV11" s="9">
        <v>6416</v>
      </c>
      <c r="IW11" s="9">
        <v>109</v>
      </c>
      <c r="IX11" s="9">
        <v>0</v>
      </c>
      <c r="IY11" s="9">
        <v>9</v>
      </c>
      <c r="IZ11" s="9">
        <v>3</v>
      </c>
      <c r="JA11" s="9">
        <v>0</v>
      </c>
      <c r="JB11" s="9">
        <v>5</v>
      </c>
      <c r="JC11" s="9">
        <v>4</v>
      </c>
      <c r="JD11" s="9">
        <v>25</v>
      </c>
      <c r="JE11" s="9">
        <v>0</v>
      </c>
      <c r="JF11" s="9">
        <v>0</v>
      </c>
      <c r="JG11" s="9">
        <v>0</v>
      </c>
      <c r="JH11" s="9">
        <v>3</v>
      </c>
      <c r="JI11" s="9">
        <v>0</v>
      </c>
      <c r="JJ11" s="9">
        <v>0</v>
      </c>
      <c r="JK11" s="9">
        <v>0</v>
      </c>
      <c r="JL11" s="9">
        <v>6</v>
      </c>
      <c r="JM11" s="9">
        <v>0</v>
      </c>
      <c r="JN11" s="9">
        <v>0</v>
      </c>
      <c r="JO11" s="9">
        <v>26</v>
      </c>
      <c r="JP11" s="9">
        <v>23</v>
      </c>
      <c r="JQ11" s="9">
        <v>5</v>
      </c>
      <c r="JR11" s="9">
        <v>4</v>
      </c>
      <c r="JS11" s="9">
        <v>4</v>
      </c>
      <c r="JT11" s="9">
        <v>67</v>
      </c>
      <c r="JU11" s="9">
        <v>0</v>
      </c>
      <c r="JV11" s="9">
        <v>0</v>
      </c>
      <c r="JW11" s="9">
        <v>32</v>
      </c>
      <c r="JX11" s="9">
        <v>22</v>
      </c>
      <c r="JY11" s="9">
        <v>11</v>
      </c>
      <c r="JZ11" s="9">
        <v>3</v>
      </c>
      <c r="KA11" s="9">
        <v>8</v>
      </c>
      <c r="KB11" s="9">
        <v>40</v>
      </c>
      <c r="KC11" s="9">
        <v>0</v>
      </c>
      <c r="KD11" s="9">
        <v>0</v>
      </c>
      <c r="KE11" s="9">
        <v>123</v>
      </c>
      <c r="KF11" s="9">
        <v>145</v>
      </c>
      <c r="KG11" s="9">
        <v>19</v>
      </c>
      <c r="KH11" s="9">
        <v>35</v>
      </c>
      <c r="KI11" s="9">
        <v>24</v>
      </c>
      <c r="KJ11" s="9">
        <v>298</v>
      </c>
      <c r="KK11" s="9">
        <v>6</v>
      </c>
      <c r="KL11" s="9">
        <v>0</v>
      </c>
      <c r="KM11" s="9">
        <v>9</v>
      </c>
      <c r="KN11" s="9">
        <v>12</v>
      </c>
      <c r="KO11" s="9">
        <v>3</v>
      </c>
      <c r="KP11" s="9">
        <v>4</v>
      </c>
      <c r="KQ11" s="9">
        <v>3</v>
      </c>
      <c r="KR11" s="9">
        <v>21</v>
      </c>
      <c r="KS11" s="9">
        <v>0</v>
      </c>
      <c r="KT11" s="9">
        <v>0</v>
      </c>
      <c r="KU11" s="9">
        <v>16</v>
      </c>
      <c r="KV11" s="9">
        <v>21</v>
      </c>
      <c r="KW11" s="9">
        <v>14</v>
      </c>
      <c r="KX11" s="9">
        <v>11</v>
      </c>
      <c r="KY11" s="9">
        <v>3</v>
      </c>
      <c r="KZ11" s="9">
        <v>149</v>
      </c>
      <c r="LA11" s="9">
        <v>30</v>
      </c>
      <c r="LB11" s="9">
        <v>0</v>
      </c>
      <c r="LC11" s="9">
        <v>367</v>
      </c>
      <c r="LD11" s="9">
        <v>473</v>
      </c>
      <c r="LE11" s="9">
        <v>106</v>
      </c>
      <c r="LF11" s="9">
        <v>182</v>
      </c>
      <c r="LG11" s="9">
        <v>174</v>
      </c>
      <c r="LH11" s="9">
        <v>3978</v>
      </c>
      <c r="LI11" s="9">
        <v>103</v>
      </c>
      <c r="LJ11" s="9">
        <v>0</v>
      </c>
      <c r="LK11" s="9">
        <v>34</v>
      </c>
      <c r="LL11" s="9">
        <v>16</v>
      </c>
      <c r="LM11" s="9">
        <v>6</v>
      </c>
      <c r="LN11" s="9">
        <v>10</v>
      </c>
      <c r="LO11" s="9">
        <v>0</v>
      </c>
      <c r="LP11" s="9">
        <v>23</v>
      </c>
      <c r="LQ11" s="9">
        <v>0</v>
      </c>
      <c r="LR11" s="9">
        <v>0</v>
      </c>
      <c r="LS11" s="9">
        <v>6</v>
      </c>
      <c r="LT11" s="9">
        <v>0</v>
      </c>
      <c r="LU11" s="9">
        <v>0</v>
      </c>
      <c r="LV11" s="9">
        <v>0</v>
      </c>
      <c r="LW11" s="9">
        <v>0</v>
      </c>
      <c r="LX11" s="9">
        <v>0</v>
      </c>
      <c r="LY11" s="9">
        <v>0</v>
      </c>
      <c r="LZ11" s="9">
        <v>0</v>
      </c>
      <c r="MA11" s="9">
        <v>48</v>
      </c>
      <c r="MB11" s="9">
        <v>22</v>
      </c>
      <c r="MC11" s="9">
        <v>11</v>
      </c>
      <c r="MD11" s="9">
        <v>4</v>
      </c>
      <c r="ME11" s="9">
        <v>4</v>
      </c>
      <c r="MF11" s="9">
        <v>43</v>
      </c>
      <c r="MG11" s="9">
        <v>0</v>
      </c>
      <c r="MH11" s="9">
        <v>0</v>
      </c>
      <c r="MI11" s="9">
        <v>21</v>
      </c>
      <c r="MJ11" s="9">
        <v>32</v>
      </c>
      <c r="MK11" s="9">
        <v>5</v>
      </c>
      <c r="ML11" s="9">
        <v>8</v>
      </c>
      <c r="MM11" s="9">
        <v>0</v>
      </c>
      <c r="MN11" s="9">
        <v>18</v>
      </c>
      <c r="MO11" s="9">
        <v>0</v>
      </c>
      <c r="MP11" s="9">
        <v>0</v>
      </c>
      <c r="MQ11" s="9">
        <v>29</v>
      </c>
      <c r="MR11" s="9">
        <v>17</v>
      </c>
      <c r="MS11" s="9">
        <v>10</v>
      </c>
      <c r="MT11" s="9">
        <v>3</v>
      </c>
      <c r="MU11" s="9">
        <v>3</v>
      </c>
      <c r="MV11" s="9">
        <v>54</v>
      </c>
      <c r="MW11" s="9">
        <v>3</v>
      </c>
      <c r="MX11" s="9">
        <v>0</v>
      </c>
      <c r="MY11" s="9">
        <v>6</v>
      </c>
      <c r="MZ11" s="9">
        <v>7</v>
      </c>
      <c r="NA11" s="9">
        <v>6</v>
      </c>
      <c r="NB11" s="9">
        <v>0</v>
      </c>
      <c r="NC11" s="9">
        <v>0</v>
      </c>
      <c r="ND11" s="9">
        <v>12</v>
      </c>
      <c r="NE11" s="9">
        <v>6</v>
      </c>
      <c r="NF11" s="9">
        <v>0</v>
      </c>
      <c r="NG11" s="9">
        <v>15</v>
      </c>
      <c r="NH11" s="9">
        <v>7</v>
      </c>
      <c r="NI11" s="9">
        <v>3</v>
      </c>
      <c r="NJ11" s="9">
        <v>3</v>
      </c>
      <c r="NK11" s="9">
        <v>3</v>
      </c>
      <c r="NL11" s="9">
        <v>97</v>
      </c>
      <c r="NM11" s="9">
        <v>20</v>
      </c>
      <c r="NN11" s="9">
        <v>0</v>
      </c>
      <c r="NO11" s="9">
        <v>176</v>
      </c>
      <c r="NP11" s="9">
        <v>194</v>
      </c>
      <c r="NQ11" s="9">
        <v>51</v>
      </c>
      <c r="NR11" s="9">
        <v>59</v>
      </c>
      <c r="NS11" s="9">
        <v>43</v>
      </c>
      <c r="NT11" s="9">
        <v>1695</v>
      </c>
      <c r="NU11" s="9">
        <v>53</v>
      </c>
      <c r="NV11" s="9">
        <v>0</v>
      </c>
      <c r="NW11" s="9">
        <v>192</v>
      </c>
      <c r="NX11" s="9">
        <v>92</v>
      </c>
      <c r="NY11" s="9">
        <v>28</v>
      </c>
      <c r="NZ11" s="9">
        <v>24</v>
      </c>
      <c r="OA11" s="9">
        <v>14</v>
      </c>
      <c r="OB11" s="9">
        <v>116</v>
      </c>
      <c r="OC11" s="9">
        <v>13</v>
      </c>
      <c r="OD11" s="9">
        <v>0</v>
      </c>
      <c r="OE11" s="9">
        <v>31</v>
      </c>
      <c r="OF11" s="9">
        <v>5</v>
      </c>
      <c r="OG11" s="9">
        <v>5</v>
      </c>
      <c r="OH11" s="9">
        <v>4</v>
      </c>
      <c r="OI11" s="9">
        <v>4</v>
      </c>
      <c r="OJ11" s="9">
        <v>13</v>
      </c>
      <c r="OK11" s="9">
        <v>4</v>
      </c>
      <c r="OL11" s="9">
        <v>0</v>
      </c>
      <c r="OM11" s="9">
        <v>652</v>
      </c>
      <c r="ON11" s="9">
        <v>276</v>
      </c>
      <c r="OO11" s="9">
        <v>79</v>
      </c>
      <c r="OP11" s="9">
        <v>37</v>
      </c>
      <c r="OQ11" s="9">
        <v>27</v>
      </c>
      <c r="OR11" s="9">
        <v>258</v>
      </c>
      <c r="OS11" s="9">
        <v>48</v>
      </c>
      <c r="OT11" s="9">
        <v>0</v>
      </c>
      <c r="OU11" s="9">
        <v>185</v>
      </c>
      <c r="OV11" s="9">
        <v>160</v>
      </c>
      <c r="OW11" s="9">
        <v>36</v>
      </c>
      <c r="OX11" s="9">
        <v>14</v>
      </c>
      <c r="OY11" s="9">
        <v>20</v>
      </c>
      <c r="OZ11" s="9">
        <v>155</v>
      </c>
      <c r="PA11" s="9">
        <v>23</v>
      </c>
      <c r="PB11" s="9">
        <v>0</v>
      </c>
      <c r="PC11" s="9">
        <v>242</v>
      </c>
      <c r="PD11" s="9">
        <v>175</v>
      </c>
      <c r="PE11" s="9">
        <v>50</v>
      </c>
      <c r="PF11" s="9">
        <v>18</v>
      </c>
      <c r="PG11" s="9">
        <v>22</v>
      </c>
      <c r="PH11" s="9">
        <v>173</v>
      </c>
      <c r="PI11" s="9">
        <v>60</v>
      </c>
      <c r="PJ11" s="9">
        <v>0</v>
      </c>
      <c r="PK11" s="9">
        <v>34</v>
      </c>
      <c r="PL11" s="9">
        <v>22</v>
      </c>
      <c r="PM11" s="9">
        <v>10</v>
      </c>
      <c r="PN11" s="9">
        <v>3</v>
      </c>
      <c r="PO11" s="9">
        <v>0</v>
      </c>
      <c r="PP11" s="9">
        <v>27</v>
      </c>
      <c r="PQ11" s="9">
        <v>10</v>
      </c>
      <c r="PR11" s="9">
        <v>0</v>
      </c>
      <c r="PS11" s="9">
        <v>1090</v>
      </c>
      <c r="PT11" s="9">
        <v>806</v>
      </c>
      <c r="PU11" s="9">
        <v>460</v>
      </c>
      <c r="PV11" s="9">
        <v>169</v>
      </c>
      <c r="PW11" s="9">
        <v>102</v>
      </c>
      <c r="PX11" s="9">
        <v>2717</v>
      </c>
      <c r="PY11" s="9">
        <v>36214</v>
      </c>
      <c r="PZ11" s="9">
        <v>0</v>
      </c>
      <c r="QA11" s="9">
        <v>359</v>
      </c>
      <c r="QB11" s="9">
        <v>287</v>
      </c>
      <c r="QC11" s="9">
        <v>112</v>
      </c>
      <c r="QD11" s="9">
        <v>62</v>
      </c>
      <c r="QE11" s="9">
        <v>48</v>
      </c>
      <c r="QF11" s="9">
        <v>910</v>
      </c>
      <c r="QG11" s="9">
        <v>98</v>
      </c>
      <c r="QH11" s="9">
        <v>0</v>
      </c>
      <c r="QI11" s="9">
        <v>0</v>
      </c>
      <c r="QJ11" s="9">
        <v>0</v>
      </c>
      <c r="QK11" s="9">
        <v>0</v>
      </c>
      <c r="QL11" s="9">
        <v>0</v>
      </c>
      <c r="QM11" s="9">
        <v>0</v>
      </c>
      <c r="QN11" s="9">
        <v>0</v>
      </c>
      <c r="QO11" s="9">
        <v>0</v>
      </c>
      <c r="QP11" s="9">
        <v>0</v>
      </c>
      <c r="QQ11" s="9">
        <v>0</v>
      </c>
      <c r="QR11" s="9">
        <v>0</v>
      </c>
      <c r="QS11" s="9">
        <v>0</v>
      </c>
      <c r="QT11" s="9">
        <v>0</v>
      </c>
      <c r="QU11" s="9">
        <v>0</v>
      </c>
      <c r="QV11" s="9">
        <v>0</v>
      </c>
      <c r="QW11" s="9">
        <v>0</v>
      </c>
      <c r="QX11" s="9">
        <v>0</v>
      </c>
      <c r="QY11" s="9">
        <v>0</v>
      </c>
      <c r="QZ11" s="9">
        <v>0</v>
      </c>
      <c r="RA11" s="9">
        <v>0</v>
      </c>
      <c r="RB11" s="9">
        <v>0</v>
      </c>
      <c r="RC11" s="9">
        <v>0</v>
      </c>
      <c r="RD11" s="9">
        <v>0</v>
      </c>
      <c r="RE11" s="9">
        <v>0</v>
      </c>
      <c r="RF11" s="9">
        <v>0</v>
      </c>
      <c r="RG11" s="9">
        <v>0</v>
      </c>
      <c r="RH11" s="9">
        <v>0</v>
      </c>
      <c r="RI11" s="9">
        <v>0</v>
      </c>
      <c r="RJ11" s="9">
        <v>0</v>
      </c>
      <c r="RK11" s="9">
        <v>0</v>
      </c>
      <c r="RL11" s="9">
        <v>0</v>
      </c>
      <c r="RM11" s="9">
        <v>0</v>
      </c>
      <c r="RN11" s="9">
        <v>0</v>
      </c>
      <c r="RO11" s="9">
        <v>0</v>
      </c>
      <c r="RP11" s="9">
        <v>0</v>
      </c>
      <c r="RQ11" s="9">
        <v>0</v>
      </c>
      <c r="RR11" s="9">
        <v>0</v>
      </c>
      <c r="RS11" s="9">
        <v>0</v>
      </c>
      <c r="RT11" s="9">
        <v>0</v>
      </c>
      <c r="RU11" s="9">
        <v>0</v>
      </c>
      <c r="RV11" s="9">
        <v>0</v>
      </c>
      <c r="RW11" s="9">
        <v>0</v>
      </c>
      <c r="RX11" s="9">
        <v>0</v>
      </c>
      <c r="RY11" s="9">
        <v>0</v>
      </c>
      <c r="RZ11" s="9">
        <v>0</v>
      </c>
      <c r="SA11" s="9">
        <v>0</v>
      </c>
      <c r="SB11" s="9">
        <v>0</v>
      </c>
      <c r="SC11" s="9">
        <v>0</v>
      </c>
      <c r="SD11" s="9">
        <v>0</v>
      </c>
      <c r="SE11" s="9">
        <v>0</v>
      </c>
      <c r="SF11" s="9">
        <v>0</v>
      </c>
      <c r="SG11" s="9">
        <v>0</v>
      </c>
      <c r="SH11" s="9">
        <v>0</v>
      </c>
      <c r="SI11" s="9">
        <v>0</v>
      </c>
      <c r="SJ11" s="9">
        <v>0</v>
      </c>
      <c r="SK11" s="9">
        <v>0</v>
      </c>
      <c r="SL11" s="9">
        <v>0</v>
      </c>
      <c r="SM11" s="9">
        <v>0</v>
      </c>
      <c r="SN11" s="9">
        <v>0</v>
      </c>
      <c r="SO11" s="9">
        <v>0</v>
      </c>
      <c r="SP11" s="9">
        <v>0</v>
      </c>
      <c r="SQ11" s="9">
        <v>0</v>
      </c>
      <c r="SR11" s="9">
        <v>0</v>
      </c>
      <c r="SS11" s="9">
        <v>0</v>
      </c>
      <c r="ST11" s="9">
        <v>0</v>
      </c>
      <c r="SU11" s="9">
        <f t="shared" si="0"/>
        <v>23205</v>
      </c>
      <c r="SV11" s="9">
        <f t="shared" si="1"/>
        <v>7381</v>
      </c>
      <c r="SW11" s="9">
        <f t="shared" si="2"/>
        <v>1663</v>
      </c>
      <c r="SX11" s="9">
        <f t="shared" si="3"/>
        <v>2030</v>
      </c>
      <c r="SY11" s="9">
        <f t="shared" si="4"/>
        <v>682</v>
      </c>
      <c r="SZ11" s="9">
        <f t="shared" si="5"/>
        <v>6843</v>
      </c>
      <c r="TA11" s="9">
        <f t="shared" si="6"/>
        <v>93</v>
      </c>
      <c r="TB11" s="9">
        <f t="shared" si="7"/>
        <v>0</v>
      </c>
      <c r="TC11" s="9">
        <f t="shared" si="8"/>
        <v>11185</v>
      </c>
      <c r="TD11" s="9">
        <f t="shared" si="9"/>
        <v>3395</v>
      </c>
      <c r="TE11" s="9">
        <f t="shared" si="10"/>
        <v>1010</v>
      </c>
      <c r="TF11" s="9">
        <f t="shared" si="11"/>
        <v>286</v>
      </c>
      <c r="TG11" s="9">
        <f t="shared" si="12"/>
        <v>132</v>
      </c>
      <c r="TH11" s="9">
        <f t="shared" si="13"/>
        <v>1334</v>
      </c>
      <c r="TI11" s="9">
        <f t="shared" si="14"/>
        <v>11</v>
      </c>
      <c r="TJ11" s="9">
        <f t="shared" si="15"/>
        <v>0</v>
      </c>
      <c r="TK11" s="9">
        <f t="shared" si="16"/>
        <v>131280</v>
      </c>
      <c r="TL11" s="9">
        <f t="shared" si="17"/>
        <v>40368</v>
      </c>
      <c r="TM11" s="9">
        <f t="shared" si="18"/>
        <v>11928</v>
      </c>
      <c r="TN11" s="9">
        <f t="shared" si="19"/>
        <v>4103</v>
      </c>
      <c r="TO11" s="9">
        <f t="shared" si="20"/>
        <v>2649</v>
      </c>
      <c r="TP11" s="9">
        <f t="shared" si="21"/>
        <v>26613</v>
      </c>
      <c r="TQ11" s="9">
        <f t="shared" si="22"/>
        <v>360</v>
      </c>
      <c r="TR11" s="9">
        <f t="shared" si="23"/>
        <v>0</v>
      </c>
      <c r="TS11" s="9">
        <f t="shared" si="24"/>
        <v>38892</v>
      </c>
      <c r="TT11" s="9">
        <f t="shared" si="25"/>
        <v>18285</v>
      </c>
      <c r="TU11" s="9">
        <f t="shared" si="26"/>
        <v>4204</v>
      </c>
      <c r="TV11" s="9">
        <f t="shared" si="27"/>
        <v>1546</v>
      </c>
      <c r="TW11" s="9">
        <f t="shared" si="28"/>
        <v>1306</v>
      </c>
      <c r="TX11" s="9">
        <f t="shared" si="29"/>
        <v>12819</v>
      </c>
      <c r="TY11" s="9">
        <f t="shared" si="30"/>
        <v>203</v>
      </c>
      <c r="TZ11" s="9">
        <f t="shared" si="31"/>
        <v>0</v>
      </c>
      <c r="UA11" s="9">
        <f t="shared" si="32"/>
        <v>55792</v>
      </c>
      <c r="UB11" s="9">
        <f t="shared" si="33"/>
        <v>32974</v>
      </c>
      <c r="UC11" s="9">
        <f t="shared" si="34"/>
        <v>7305</v>
      </c>
      <c r="UD11" s="9">
        <f t="shared" si="35"/>
        <v>3544</v>
      </c>
      <c r="UE11" s="9">
        <f t="shared" si="36"/>
        <v>2854</v>
      </c>
      <c r="UF11" s="9">
        <f t="shared" si="37"/>
        <v>30698</v>
      </c>
      <c r="UG11" s="9">
        <f t="shared" si="38"/>
        <v>447</v>
      </c>
      <c r="UH11" s="9">
        <f t="shared" si="39"/>
        <v>0</v>
      </c>
      <c r="UI11" s="9">
        <f t="shared" si="40"/>
        <v>3545</v>
      </c>
      <c r="UJ11" s="9">
        <f t="shared" si="41"/>
        <v>1841</v>
      </c>
      <c r="UK11" s="9">
        <f t="shared" si="42"/>
        <v>461</v>
      </c>
      <c r="UL11" s="9">
        <f t="shared" si="43"/>
        <v>232</v>
      </c>
      <c r="UM11" s="9">
        <f t="shared" si="44"/>
        <v>167</v>
      </c>
      <c r="UN11" s="9">
        <f t="shared" si="45"/>
        <v>1910</v>
      </c>
      <c r="UO11" s="9">
        <f t="shared" si="46"/>
        <v>57</v>
      </c>
      <c r="UP11" s="9">
        <f t="shared" si="47"/>
        <v>0</v>
      </c>
      <c r="UQ11" s="9">
        <f t="shared" si="48"/>
        <v>4407</v>
      </c>
      <c r="UR11" s="9">
        <f t="shared" si="49"/>
        <v>2538</v>
      </c>
      <c r="US11" s="9">
        <f t="shared" si="50"/>
        <v>1445</v>
      </c>
      <c r="UT11" s="9">
        <f t="shared" si="51"/>
        <v>465</v>
      </c>
      <c r="UU11" s="9">
        <f t="shared" si="52"/>
        <v>319</v>
      </c>
      <c r="UV11" s="9">
        <f t="shared" si="53"/>
        <v>5668</v>
      </c>
      <c r="UW11" s="9">
        <f t="shared" si="54"/>
        <v>36942</v>
      </c>
      <c r="UX11" s="9">
        <f t="shared" si="55"/>
        <v>0</v>
      </c>
      <c r="UY11" s="9">
        <f t="shared" si="56"/>
        <v>67328</v>
      </c>
      <c r="UZ11" s="9">
        <f t="shared" si="57"/>
        <v>42177</v>
      </c>
      <c r="VA11" s="9">
        <f t="shared" si="58"/>
        <v>9301</v>
      </c>
      <c r="VB11" s="9">
        <f t="shared" si="59"/>
        <v>6136</v>
      </c>
      <c r="VC11" s="9">
        <f t="shared" si="60"/>
        <v>5388</v>
      </c>
      <c r="VD11" s="9">
        <f t="shared" si="61"/>
        <v>78596</v>
      </c>
      <c r="VE11" s="9">
        <f t="shared" si="62"/>
        <v>1384</v>
      </c>
      <c r="VF11" s="9">
        <f t="shared" si="63"/>
        <v>0</v>
      </c>
    </row>
    <row r="12" spans="1:578" x14ac:dyDescent="0.2">
      <c r="B12" s="25" t="s">
        <v>37</v>
      </c>
      <c r="C12" s="9">
        <v>25338</v>
      </c>
      <c r="D12" s="9">
        <v>10005</v>
      </c>
      <c r="E12" s="9">
        <v>3446</v>
      </c>
      <c r="F12" s="9">
        <v>1271</v>
      </c>
      <c r="G12" s="9">
        <v>690</v>
      </c>
      <c r="H12" s="9">
        <v>8200</v>
      </c>
      <c r="I12" s="9">
        <v>95</v>
      </c>
      <c r="J12" s="9">
        <v>0</v>
      </c>
      <c r="K12" s="9">
        <v>10856</v>
      </c>
      <c r="L12" s="9">
        <v>5703</v>
      </c>
      <c r="M12" s="9">
        <v>1968</v>
      </c>
      <c r="N12" s="9">
        <v>234</v>
      </c>
      <c r="O12" s="9">
        <v>206</v>
      </c>
      <c r="P12" s="9">
        <v>2613</v>
      </c>
      <c r="Q12" s="9">
        <v>22</v>
      </c>
      <c r="R12" s="9">
        <v>0</v>
      </c>
      <c r="S12" s="9">
        <v>89070</v>
      </c>
      <c r="T12" s="9">
        <v>49970</v>
      </c>
      <c r="U12" s="9">
        <v>15932</v>
      </c>
      <c r="V12" s="9">
        <v>2772</v>
      </c>
      <c r="W12" s="9">
        <v>2251</v>
      </c>
      <c r="X12" s="9">
        <v>33923</v>
      </c>
      <c r="Y12" s="9">
        <v>302</v>
      </c>
      <c r="Z12" s="9">
        <v>0</v>
      </c>
      <c r="AA12" s="9">
        <v>27761</v>
      </c>
      <c r="AB12" s="9">
        <v>18702</v>
      </c>
      <c r="AC12" s="9">
        <v>4111</v>
      </c>
      <c r="AD12" s="9">
        <v>988</v>
      </c>
      <c r="AE12" s="9">
        <v>1159</v>
      </c>
      <c r="AF12" s="9">
        <v>14442</v>
      </c>
      <c r="AG12" s="9">
        <v>183</v>
      </c>
      <c r="AH12" s="9">
        <v>0</v>
      </c>
      <c r="AI12" s="9">
        <v>26333</v>
      </c>
      <c r="AJ12" s="9">
        <v>22883</v>
      </c>
      <c r="AK12" s="9">
        <v>4297</v>
      </c>
      <c r="AL12" s="9">
        <v>1396</v>
      </c>
      <c r="AM12" s="9">
        <v>1488</v>
      </c>
      <c r="AN12" s="9">
        <v>18222</v>
      </c>
      <c r="AO12" s="9">
        <v>225</v>
      </c>
      <c r="AP12" s="9">
        <v>0</v>
      </c>
      <c r="AQ12" s="9">
        <v>2335</v>
      </c>
      <c r="AR12" s="9">
        <v>1666</v>
      </c>
      <c r="AS12" s="9">
        <v>354</v>
      </c>
      <c r="AT12" s="9">
        <v>122</v>
      </c>
      <c r="AU12" s="9">
        <v>132</v>
      </c>
      <c r="AV12" s="9">
        <v>1680</v>
      </c>
      <c r="AW12" s="9">
        <v>40</v>
      </c>
      <c r="AX12" s="9">
        <v>0</v>
      </c>
      <c r="AY12" s="9">
        <v>2071</v>
      </c>
      <c r="AZ12" s="9">
        <v>1350</v>
      </c>
      <c r="BA12" s="9">
        <v>639</v>
      </c>
      <c r="BB12" s="9">
        <v>154</v>
      </c>
      <c r="BC12" s="9">
        <v>91</v>
      </c>
      <c r="BD12" s="9">
        <v>1902</v>
      </c>
      <c r="BE12" s="9">
        <v>371</v>
      </c>
      <c r="BF12" s="9">
        <v>0</v>
      </c>
      <c r="BG12" s="9">
        <v>37965</v>
      </c>
      <c r="BH12" s="9">
        <v>30091</v>
      </c>
      <c r="BI12" s="9">
        <v>6008</v>
      </c>
      <c r="BJ12" s="9">
        <v>2041</v>
      </c>
      <c r="BK12" s="9">
        <v>2258</v>
      </c>
      <c r="BL12" s="9">
        <v>38323</v>
      </c>
      <c r="BM12" s="9">
        <v>592</v>
      </c>
      <c r="BN12" s="9">
        <v>0</v>
      </c>
      <c r="BO12" s="9">
        <v>111</v>
      </c>
      <c r="BP12" s="9">
        <v>37</v>
      </c>
      <c r="BQ12" s="9">
        <v>7</v>
      </c>
      <c r="BR12" s="9">
        <v>9</v>
      </c>
      <c r="BS12" s="9">
        <v>4</v>
      </c>
      <c r="BT12" s="9">
        <v>33</v>
      </c>
      <c r="BU12" s="9">
        <v>0</v>
      </c>
      <c r="BV12" s="9">
        <v>0</v>
      </c>
      <c r="BW12" s="9">
        <v>126</v>
      </c>
      <c r="BX12" s="9">
        <v>70</v>
      </c>
      <c r="BY12" s="9">
        <v>28</v>
      </c>
      <c r="BZ12" s="9">
        <v>0</v>
      </c>
      <c r="CA12" s="9">
        <v>0</v>
      </c>
      <c r="CB12" s="9">
        <v>28</v>
      </c>
      <c r="CC12" s="9">
        <v>0</v>
      </c>
      <c r="CD12" s="9">
        <v>0</v>
      </c>
      <c r="CE12" s="9">
        <v>753</v>
      </c>
      <c r="CF12" s="9">
        <v>490</v>
      </c>
      <c r="CG12" s="9">
        <v>106</v>
      </c>
      <c r="CH12" s="9">
        <v>35</v>
      </c>
      <c r="CI12" s="9">
        <v>18</v>
      </c>
      <c r="CJ12" s="9">
        <v>282</v>
      </c>
      <c r="CK12" s="9">
        <v>5</v>
      </c>
      <c r="CL12" s="9">
        <v>0</v>
      </c>
      <c r="CM12" s="9">
        <v>1797</v>
      </c>
      <c r="CN12" s="9">
        <v>1367</v>
      </c>
      <c r="CO12" s="9">
        <v>281</v>
      </c>
      <c r="CP12" s="9">
        <v>71</v>
      </c>
      <c r="CQ12" s="9">
        <v>82</v>
      </c>
      <c r="CR12" s="9">
        <v>1143</v>
      </c>
      <c r="CS12" s="9">
        <v>12</v>
      </c>
      <c r="CT12" s="9">
        <v>0</v>
      </c>
      <c r="CU12" s="9">
        <v>4502</v>
      </c>
      <c r="CV12" s="9">
        <v>5020</v>
      </c>
      <c r="CW12" s="9">
        <v>805</v>
      </c>
      <c r="CX12" s="9">
        <v>400</v>
      </c>
      <c r="CY12" s="9">
        <v>462</v>
      </c>
      <c r="CZ12" s="9">
        <v>4377</v>
      </c>
      <c r="DA12" s="9">
        <v>52</v>
      </c>
      <c r="DB12" s="9">
        <v>0</v>
      </c>
      <c r="DC12" s="9">
        <v>214</v>
      </c>
      <c r="DD12" s="9">
        <v>227</v>
      </c>
      <c r="DE12" s="9">
        <v>27</v>
      </c>
      <c r="DF12" s="9">
        <v>34</v>
      </c>
      <c r="DG12" s="9">
        <v>29</v>
      </c>
      <c r="DH12" s="9">
        <v>250</v>
      </c>
      <c r="DI12" s="9">
        <v>0</v>
      </c>
      <c r="DJ12" s="9">
        <v>0</v>
      </c>
      <c r="DK12" s="9">
        <v>200</v>
      </c>
      <c r="DL12" s="9">
        <v>261</v>
      </c>
      <c r="DM12" s="9">
        <v>59</v>
      </c>
      <c r="DN12" s="9">
        <v>44</v>
      </c>
      <c r="DO12" s="9">
        <v>32</v>
      </c>
      <c r="DP12" s="9">
        <v>401</v>
      </c>
      <c r="DQ12" s="9">
        <v>59</v>
      </c>
      <c r="DR12" s="9">
        <v>0</v>
      </c>
      <c r="DS12" s="9">
        <v>6153</v>
      </c>
      <c r="DT12" s="9">
        <v>6545</v>
      </c>
      <c r="DU12" s="9">
        <v>994</v>
      </c>
      <c r="DV12" s="9">
        <v>677</v>
      </c>
      <c r="DW12" s="9">
        <v>737</v>
      </c>
      <c r="DX12" s="9">
        <v>10304</v>
      </c>
      <c r="DY12" s="9">
        <v>130</v>
      </c>
      <c r="DZ12" s="9">
        <v>0</v>
      </c>
      <c r="EA12" s="9">
        <v>83</v>
      </c>
      <c r="EB12" s="9">
        <v>40</v>
      </c>
      <c r="EC12" s="9">
        <v>6</v>
      </c>
      <c r="ED12" s="9">
        <v>3</v>
      </c>
      <c r="EE12" s="9">
        <v>5</v>
      </c>
      <c r="EF12" s="9">
        <v>50</v>
      </c>
      <c r="EG12" s="9">
        <v>0</v>
      </c>
      <c r="EH12" s="9">
        <v>0</v>
      </c>
      <c r="EI12" s="9">
        <v>97</v>
      </c>
      <c r="EJ12" s="9">
        <v>54</v>
      </c>
      <c r="EK12" s="9">
        <v>21</v>
      </c>
      <c r="EL12" s="9">
        <v>8</v>
      </c>
      <c r="EM12" s="9">
        <v>0</v>
      </c>
      <c r="EN12" s="9">
        <v>37</v>
      </c>
      <c r="EO12" s="9">
        <v>0</v>
      </c>
      <c r="EP12" s="9">
        <v>0</v>
      </c>
      <c r="EQ12" s="9">
        <v>721</v>
      </c>
      <c r="ER12" s="9">
        <v>511</v>
      </c>
      <c r="ES12" s="9">
        <v>122</v>
      </c>
      <c r="ET12" s="9">
        <v>37</v>
      </c>
      <c r="EU12" s="9">
        <v>27</v>
      </c>
      <c r="EV12" s="9">
        <v>294</v>
      </c>
      <c r="EW12" s="9">
        <v>5</v>
      </c>
      <c r="EX12" s="9">
        <v>0</v>
      </c>
      <c r="EY12" s="9">
        <v>1990</v>
      </c>
      <c r="EZ12" s="9">
        <v>1644</v>
      </c>
      <c r="FA12" s="9">
        <v>286</v>
      </c>
      <c r="FB12" s="9">
        <v>128</v>
      </c>
      <c r="FC12" s="9">
        <v>166</v>
      </c>
      <c r="FD12" s="9">
        <v>1282</v>
      </c>
      <c r="FE12" s="9">
        <v>21</v>
      </c>
      <c r="FF12" s="9">
        <v>0</v>
      </c>
      <c r="FG12" s="9">
        <v>6142</v>
      </c>
      <c r="FH12" s="9">
        <v>7518</v>
      </c>
      <c r="FI12" s="9">
        <v>1097</v>
      </c>
      <c r="FJ12" s="9">
        <v>645</v>
      </c>
      <c r="FK12" s="9">
        <v>748</v>
      </c>
      <c r="FL12" s="9">
        <v>6849</v>
      </c>
      <c r="FM12" s="9">
        <v>88</v>
      </c>
      <c r="FN12" s="9">
        <v>0</v>
      </c>
      <c r="FO12" s="9">
        <v>277</v>
      </c>
      <c r="FP12" s="9">
        <v>347</v>
      </c>
      <c r="FQ12" s="9">
        <v>56</v>
      </c>
      <c r="FR12" s="9">
        <v>21</v>
      </c>
      <c r="FS12" s="9">
        <v>31</v>
      </c>
      <c r="FT12" s="9">
        <v>372</v>
      </c>
      <c r="FU12" s="9">
        <v>4</v>
      </c>
      <c r="FV12" s="9">
        <v>0</v>
      </c>
      <c r="FW12" s="9">
        <v>320</v>
      </c>
      <c r="FX12" s="9">
        <v>397</v>
      </c>
      <c r="FY12" s="9">
        <v>112</v>
      </c>
      <c r="FZ12" s="9">
        <v>51</v>
      </c>
      <c r="GA12" s="9">
        <v>54</v>
      </c>
      <c r="GB12" s="9">
        <v>761</v>
      </c>
      <c r="GC12" s="9">
        <v>134</v>
      </c>
      <c r="GD12" s="9">
        <v>0</v>
      </c>
      <c r="GE12" s="9">
        <v>8819</v>
      </c>
      <c r="GF12" s="9">
        <v>10885</v>
      </c>
      <c r="GG12" s="9">
        <v>1602</v>
      </c>
      <c r="GH12" s="9">
        <v>1278</v>
      </c>
      <c r="GI12" s="9">
        <v>1516</v>
      </c>
      <c r="GJ12" s="9">
        <v>20072</v>
      </c>
      <c r="GK12" s="9">
        <v>317</v>
      </c>
      <c r="GL12" s="9">
        <v>0</v>
      </c>
      <c r="GM12" s="9">
        <v>12</v>
      </c>
      <c r="GN12" s="9">
        <v>4</v>
      </c>
      <c r="GO12" s="9">
        <v>0</v>
      </c>
      <c r="GP12" s="9">
        <v>0</v>
      </c>
      <c r="GQ12" s="9">
        <v>3</v>
      </c>
      <c r="GR12" s="9">
        <v>14</v>
      </c>
      <c r="GS12" s="9">
        <v>0</v>
      </c>
      <c r="GT12" s="9">
        <v>0</v>
      </c>
      <c r="GU12" s="9">
        <v>14</v>
      </c>
      <c r="GV12" s="9">
        <v>7</v>
      </c>
      <c r="GW12" s="9">
        <v>3</v>
      </c>
      <c r="GX12" s="9">
        <v>0</v>
      </c>
      <c r="GY12" s="9">
        <v>0</v>
      </c>
      <c r="GZ12" s="9">
        <v>5</v>
      </c>
      <c r="HA12" s="9">
        <v>0</v>
      </c>
      <c r="HB12" s="9">
        <v>0</v>
      </c>
      <c r="HC12" s="9">
        <v>69</v>
      </c>
      <c r="HD12" s="9">
        <v>39</v>
      </c>
      <c r="HE12" s="9">
        <v>10</v>
      </c>
      <c r="HF12" s="9">
        <v>7</v>
      </c>
      <c r="HG12" s="9">
        <v>3</v>
      </c>
      <c r="HH12" s="9">
        <v>34</v>
      </c>
      <c r="HI12" s="9">
        <v>0</v>
      </c>
      <c r="HJ12" s="9">
        <v>0</v>
      </c>
      <c r="HK12" s="9">
        <v>165</v>
      </c>
      <c r="HL12" s="9">
        <v>152</v>
      </c>
      <c r="HM12" s="9">
        <v>27</v>
      </c>
      <c r="HN12" s="9">
        <v>18</v>
      </c>
      <c r="HO12" s="9">
        <v>17</v>
      </c>
      <c r="HP12" s="9">
        <v>179</v>
      </c>
      <c r="HQ12" s="9">
        <v>5</v>
      </c>
      <c r="HR12" s="9">
        <v>0</v>
      </c>
      <c r="HS12" s="9">
        <v>638</v>
      </c>
      <c r="HT12" s="9">
        <v>847</v>
      </c>
      <c r="HU12" s="9">
        <v>139</v>
      </c>
      <c r="HV12" s="9">
        <v>162</v>
      </c>
      <c r="HW12" s="9">
        <v>132</v>
      </c>
      <c r="HX12" s="9">
        <v>1112</v>
      </c>
      <c r="HY12" s="9">
        <v>19</v>
      </c>
      <c r="HZ12" s="9">
        <v>0</v>
      </c>
      <c r="IA12" s="9">
        <v>34</v>
      </c>
      <c r="IB12" s="9">
        <v>31</v>
      </c>
      <c r="IC12" s="9">
        <v>8</v>
      </c>
      <c r="ID12" s="9">
        <v>9</v>
      </c>
      <c r="IE12" s="9">
        <v>3</v>
      </c>
      <c r="IF12" s="9">
        <v>60</v>
      </c>
      <c r="IG12" s="9">
        <v>0</v>
      </c>
      <c r="IH12" s="9">
        <v>0</v>
      </c>
      <c r="II12" s="9">
        <v>42</v>
      </c>
      <c r="IJ12" s="9">
        <v>72</v>
      </c>
      <c r="IK12" s="9">
        <v>25</v>
      </c>
      <c r="IL12" s="9">
        <v>21</v>
      </c>
      <c r="IM12" s="9">
        <v>12</v>
      </c>
      <c r="IN12" s="9">
        <v>241</v>
      </c>
      <c r="IO12" s="9">
        <v>46</v>
      </c>
      <c r="IP12" s="9">
        <v>0</v>
      </c>
      <c r="IQ12" s="9">
        <v>1267</v>
      </c>
      <c r="IR12" s="9">
        <v>1766</v>
      </c>
      <c r="IS12" s="9">
        <v>251</v>
      </c>
      <c r="IT12" s="9">
        <v>385</v>
      </c>
      <c r="IU12" s="9">
        <v>442</v>
      </c>
      <c r="IV12" s="9">
        <v>6403</v>
      </c>
      <c r="IW12" s="9">
        <v>118</v>
      </c>
      <c r="IX12" s="9">
        <v>0</v>
      </c>
      <c r="IY12" s="9">
        <v>6</v>
      </c>
      <c r="IZ12" s="9">
        <v>0</v>
      </c>
      <c r="JA12" s="9">
        <v>0</v>
      </c>
      <c r="JB12" s="9">
        <v>4</v>
      </c>
      <c r="JC12" s="9">
        <v>0</v>
      </c>
      <c r="JD12" s="9">
        <v>6</v>
      </c>
      <c r="JE12" s="9">
        <v>0</v>
      </c>
      <c r="JF12" s="9">
        <v>0</v>
      </c>
      <c r="JG12" s="9">
        <v>3</v>
      </c>
      <c r="JH12" s="9">
        <v>0</v>
      </c>
      <c r="JI12" s="9">
        <v>0</v>
      </c>
      <c r="JJ12" s="9">
        <v>3</v>
      </c>
      <c r="JK12" s="9">
        <v>0</v>
      </c>
      <c r="JL12" s="9">
        <v>0</v>
      </c>
      <c r="JM12" s="9">
        <v>0</v>
      </c>
      <c r="JN12" s="9">
        <v>0</v>
      </c>
      <c r="JO12" s="9">
        <v>17</v>
      </c>
      <c r="JP12" s="9">
        <v>31</v>
      </c>
      <c r="JQ12" s="9">
        <v>3</v>
      </c>
      <c r="JR12" s="9">
        <v>4</v>
      </c>
      <c r="JS12" s="9">
        <v>0</v>
      </c>
      <c r="JT12" s="9">
        <v>21</v>
      </c>
      <c r="JU12" s="9">
        <v>0</v>
      </c>
      <c r="JV12" s="9">
        <v>0</v>
      </c>
      <c r="JW12" s="9">
        <v>25</v>
      </c>
      <c r="JX12" s="9">
        <v>25</v>
      </c>
      <c r="JY12" s="9">
        <v>8</v>
      </c>
      <c r="JZ12" s="9">
        <v>3</v>
      </c>
      <c r="KA12" s="9">
        <v>0</v>
      </c>
      <c r="KB12" s="9">
        <v>41</v>
      </c>
      <c r="KC12" s="9">
        <v>0</v>
      </c>
      <c r="KD12" s="9">
        <v>0</v>
      </c>
      <c r="KE12" s="9">
        <v>151</v>
      </c>
      <c r="KF12" s="9">
        <v>201</v>
      </c>
      <c r="KG12" s="9">
        <v>25</v>
      </c>
      <c r="KH12" s="9">
        <v>51</v>
      </c>
      <c r="KI12" s="9">
        <v>37</v>
      </c>
      <c r="KJ12" s="9">
        <v>340</v>
      </c>
      <c r="KK12" s="9">
        <v>9</v>
      </c>
      <c r="KL12" s="9">
        <v>0</v>
      </c>
      <c r="KM12" s="9">
        <v>13</v>
      </c>
      <c r="KN12" s="9">
        <v>8</v>
      </c>
      <c r="KO12" s="9">
        <v>0</v>
      </c>
      <c r="KP12" s="9">
        <v>0</v>
      </c>
      <c r="KQ12" s="9">
        <v>0</v>
      </c>
      <c r="KR12" s="9">
        <v>27</v>
      </c>
      <c r="KS12" s="9">
        <v>0</v>
      </c>
      <c r="KT12" s="9">
        <v>0</v>
      </c>
      <c r="KU12" s="9">
        <v>27</v>
      </c>
      <c r="KV12" s="9">
        <v>26</v>
      </c>
      <c r="KW12" s="9">
        <v>15</v>
      </c>
      <c r="KX12" s="9">
        <v>15</v>
      </c>
      <c r="KY12" s="9">
        <v>16</v>
      </c>
      <c r="KZ12" s="9">
        <v>156</v>
      </c>
      <c r="LA12" s="9">
        <v>36</v>
      </c>
      <c r="LB12" s="9">
        <v>0</v>
      </c>
      <c r="LC12" s="9">
        <v>592</v>
      </c>
      <c r="LD12" s="9">
        <v>805</v>
      </c>
      <c r="LE12" s="9">
        <v>139</v>
      </c>
      <c r="LF12" s="9">
        <v>219</v>
      </c>
      <c r="LG12" s="9">
        <v>199</v>
      </c>
      <c r="LH12" s="9">
        <v>4568</v>
      </c>
      <c r="LI12" s="9">
        <v>134</v>
      </c>
      <c r="LJ12" s="9">
        <v>0</v>
      </c>
      <c r="LK12" s="9">
        <v>26</v>
      </c>
      <c r="LL12" s="9">
        <v>12</v>
      </c>
      <c r="LM12" s="9">
        <v>7</v>
      </c>
      <c r="LN12" s="9">
        <v>4</v>
      </c>
      <c r="LO12" s="9">
        <v>0</v>
      </c>
      <c r="LP12" s="9">
        <v>13</v>
      </c>
      <c r="LQ12" s="9">
        <v>0</v>
      </c>
      <c r="LR12" s="9">
        <v>0</v>
      </c>
      <c r="LS12" s="9">
        <v>0</v>
      </c>
      <c r="LT12" s="9">
        <v>0</v>
      </c>
      <c r="LU12" s="9">
        <v>0</v>
      </c>
      <c r="LV12" s="9">
        <v>0</v>
      </c>
      <c r="LW12" s="9">
        <v>0</v>
      </c>
      <c r="LX12" s="9">
        <v>0</v>
      </c>
      <c r="LY12" s="9">
        <v>0</v>
      </c>
      <c r="LZ12" s="9">
        <v>0</v>
      </c>
      <c r="MA12" s="9">
        <v>33</v>
      </c>
      <c r="MB12" s="9">
        <v>22</v>
      </c>
      <c r="MC12" s="9">
        <v>7</v>
      </c>
      <c r="MD12" s="9">
        <v>3</v>
      </c>
      <c r="ME12" s="9">
        <v>0</v>
      </c>
      <c r="MF12" s="9">
        <v>22</v>
      </c>
      <c r="MG12" s="9">
        <v>3</v>
      </c>
      <c r="MH12" s="9">
        <v>0</v>
      </c>
      <c r="MI12" s="9">
        <v>16</v>
      </c>
      <c r="MJ12" s="9">
        <v>15</v>
      </c>
      <c r="MK12" s="9">
        <v>4</v>
      </c>
      <c r="ML12" s="9">
        <v>0</v>
      </c>
      <c r="MM12" s="9">
        <v>0</v>
      </c>
      <c r="MN12" s="9">
        <v>24</v>
      </c>
      <c r="MO12" s="9">
        <v>0</v>
      </c>
      <c r="MP12" s="9">
        <v>0</v>
      </c>
      <c r="MQ12" s="9">
        <v>19</v>
      </c>
      <c r="MR12" s="9">
        <v>21</v>
      </c>
      <c r="MS12" s="9">
        <v>9</v>
      </c>
      <c r="MT12" s="9">
        <v>5</v>
      </c>
      <c r="MU12" s="9">
        <v>0</v>
      </c>
      <c r="MV12" s="9">
        <v>59</v>
      </c>
      <c r="MW12" s="9">
        <v>10</v>
      </c>
      <c r="MX12" s="9">
        <v>0</v>
      </c>
      <c r="MY12" s="9">
        <v>6</v>
      </c>
      <c r="MZ12" s="9">
        <v>6</v>
      </c>
      <c r="NA12" s="9">
        <v>0</v>
      </c>
      <c r="NB12" s="9">
        <v>0</v>
      </c>
      <c r="NC12" s="9">
        <v>0</v>
      </c>
      <c r="ND12" s="9">
        <v>14</v>
      </c>
      <c r="NE12" s="9">
        <v>0</v>
      </c>
      <c r="NF12" s="9">
        <v>0</v>
      </c>
      <c r="NG12" s="9">
        <v>26</v>
      </c>
      <c r="NH12" s="9">
        <v>9</v>
      </c>
      <c r="NI12" s="9">
        <v>10</v>
      </c>
      <c r="NJ12" s="9">
        <v>4</v>
      </c>
      <c r="NK12" s="9">
        <v>4</v>
      </c>
      <c r="NL12" s="9">
        <v>69</v>
      </c>
      <c r="NM12" s="9">
        <v>26</v>
      </c>
      <c r="NN12" s="9">
        <v>0</v>
      </c>
      <c r="NO12" s="9">
        <v>208</v>
      </c>
      <c r="NP12" s="9">
        <v>186</v>
      </c>
      <c r="NQ12" s="9">
        <v>59</v>
      </c>
      <c r="NR12" s="9">
        <v>62</v>
      </c>
      <c r="NS12" s="9">
        <v>44</v>
      </c>
      <c r="NT12" s="9">
        <v>1883</v>
      </c>
      <c r="NU12" s="9">
        <v>61</v>
      </c>
      <c r="NV12" s="9">
        <v>0</v>
      </c>
      <c r="NW12" s="9">
        <v>169</v>
      </c>
      <c r="NX12" s="9">
        <v>71</v>
      </c>
      <c r="NY12" s="9">
        <v>31</v>
      </c>
      <c r="NZ12" s="9">
        <v>13</v>
      </c>
      <c r="OA12" s="9">
        <v>10</v>
      </c>
      <c r="OB12" s="9">
        <v>93</v>
      </c>
      <c r="OC12" s="9">
        <v>7</v>
      </c>
      <c r="OD12" s="9">
        <v>0</v>
      </c>
      <c r="OE12" s="9">
        <v>30</v>
      </c>
      <c r="OF12" s="9">
        <v>22</v>
      </c>
      <c r="OG12" s="9">
        <v>6</v>
      </c>
      <c r="OH12" s="9">
        <v>0</v>
      </c>
      <c r="OI12" s="9">
        <v>0</v>
      </c>
      <c r="OJ12" s="9">
        <v>16</v>
      </c>
      <c r="OK12" s="9">
        <v>0</v>
      </c>
      <c r="OL12" s="9">
        <v>0</v>
      </c>
      <c r="OM12" s="9">
        <v>449</v>
      </c>
      <c r="ON12" s="9">
        <v>254</v>
      </c>
      <c r="OO12" s="9">
        <v>62</v>
      </c>
      <c r="OP12" s="9">
        <v>24</v>
      </c>
      <c r="OQ12" s="9">
        <v>27</v>
      </c>
      <c r="OR12" s="9">
        <v>242</v>
      </c>
      <c r="OS12" s="9">
        <v>33</v>
      </c>
      <c r="OT12" s="9">
        <v>0</v>
      </c>
      <c r="OU12" s="9">
        <v>197</v>
      </c>
      <c r="OV12" s="9">
        <v>141</v>
      </c>
      <c r="OW12" s="9">
        <v>25</v>
      </c>
      <c r="OX12" s="9">
        <v>13</v>
      </c>
      <c r="OY12" s="9">
        <v>15</v>
      </c>
      <c r="OZ12" s="9">
        <v>118</v>
      </c>
      <c r="PA12" s="9">
        <v>11</v>
      </c>
      <c r="PB12" s="9">
        <v>0</v>
      </c>
      <c r="PC12" s="9">
        <v>185</v>
      </c>
      <c r="PD12" s="9">
        <v>192</v>
      </c>
      <c r="PE12" s="9">
        <v>47</v>
      </c>
      <c r="PF12" s="9">
        <v>20</v>
      </c>
      <c r="PG12" s="9">
        <v>14</v>
      </c>
      <c r="PH12" s="9">
        <v>225</v>
      </c>
      <c r="PI12" s="9">
        <v>51</v>
      </c>
      <c r="PJ12" s="9">
        <v>0</v>
      </c>
      <c r="PK12" s="9">
        <v>22</v>
      </c>
      <c r="PL12" s="9">
        <v>25</v>
      </c>
      <c r="PM12" s="9">
        <v>6</v>
      </c>
      <c r="PN12" s="9">
        <v>6</v>
      </c>
      <c r="PO12" s="9">
        <v>0</v>
      </c>
      <c r="PP12" s="9">
        <v>18</v>
      </c>
      <c r="PQ12" s="9">
        <v>15</v>
      </c>
      <c r="PR12" s="9">
        <v>0</v>
      </c>
      <c r="PS12" s="9">
        <v>990</v>
      </c>
      <c r="PT12" s="9">
        <v>944</v>
      </c>
      <c r="PU12" s="9">
        <v>426</v>
      </c>
      <c r="PV12" s="9">
        <v>158</v>
      </c>
      <c r="PW12" s="9">
        <v>127</v>
      </c>
      <c r="PX12" s="9">
        <v>3036</v>
      </c>
      <c r="PY12" s="9">
        <v>32153</v>
      </c>
      <c r="PZ12" s="9">
        <v>0</v>
      </c>
      <c r="QA12" s="9">
        <v>355</v>
      </c>
      <c r="QB12" s="9">
        <v>329</v>
      </c>
      <c r="QC12" s="9">
        <v>104</v>
      </c>
      <c r="QD12" s="9">
        <v>55</v>
      </c>
      <c r="QE12" s="9">
        <v>46</v>
      </c>
      <c r="QF12" s="9">
        <v>1022</v>
      </c>
      <c r="QG12" s="9">
        <v>100</v>
      </c>
      <c r="QH12" s="9">
        <v>0</v>
      </c>
      <c r="QI12" s="9">
        <v>0</v>
      </c>
      <c r="QJ12" s="9">
        <v>0</v>
      </c>
      <c r="QK12" s="9">
        <v>0</v>
      </c>
      <c r="QL12" s="9">
        <v>0</v>
      </c>
      <c r="QM12" s="9">
        <v>0</v>
      </c>
      <c r="QN12" s="9">
        <v>0</v>
      </c>
      <c r="QO12" s="9">
        <v>0</v>
      </c>
      <c r="QP12" s="9">
        <v>0</v>
      </c>
      <c r="QQ12" s="9">
        <v>0</v>
      </c>
      <c r="QR12" s="9">
        <v>0</v>
      </c>
      <c r="QS12" s="9">
        <v>0</v>
      </c>
      <c r="QT12" s="9">
        <v>0</v>
      </c>
      <c r="QU12" s="9">
        <v>0</v>
      </c>
      <c r="QV12" s="9">
        <v>0</v>
      </c>
      <c r="QW12" s="9">
        <v>0</v>
      </c>
      <c r="QX12" s="9">
        <v>0</v>
      </c>
      <c r="QY12" s="9">
        <v>0</v>
      </c>
      <c r="QZ12" s="9">
        <v>0</v>
      </c>
      <c r="RA12" s="9">
        <v>0</v>
      </c>
      <c r="RB12" s="9">
        <v>0</v>
      </c>
      <c r="RC12" s="9">
        <v>0</v>
      </c>
      <c r="RD12" s="9">
        <v>0</v>
      </c>
      <c r="RE12" s="9">
        <v>0</v>
      </c>
      <c r="RF12" s="9">
        <v>0</v>
      </c>
      <c r="RG12" s="9">
        <v>0</v>
      </c>
      <c r="RH12" s="9">
        <v>0</v>
      </c>
      <c r="RI12" s="9">
        <v>0</v>
      </c>
      <c r="RJ12" s="9">
        <v>0</v>
      </c>
      <c r="RK12" s="9">
        <v>0</v>
      </c>
      <c r="RL12" s="9">
        <v>0</v>
      </c>
      <c r="RM12" s="9">
        <v>0</v>
      </c>
      <c r="RN12" s="9">
        <v>0</v>
      </c>
      <c r="RO12" s="9">
        <v>0</v>
      </c>
      <c r="RP12" s="9">
        <v>0</v>
      </c>
      <c r="RQ12" s="9">
        <v>0</v>
      </c>
      <c r="RR12" s="9">
        <v>0</v>
      </c>
      <c r="RS12" s="9">
        <v>0</v>
      </c>
      <c r="RT12" s="9">
        <v>0</v>
      </c>
      <c r="RU12" s="9">
        <v>0</v>
      </c>
      <c r="RV12" s="9">
        <v>0</v>
      </c>
      <c r="RW12" s="9">
        <v>0</v>
      </c>
      <c r="RX12" s="9">
        <v>0</v>
      </c>
      <c r="RY12" s="9">
        <v>0</v>
      </c>
      <c r="RZ12" s="9">
        <v>0</v>
      </c>
      <c r="SA12" s="9">
        <v>0</v>
      </c>
      <c r="SB12" s="9">
        <v>0</v>
      </c>
      <c r="SC12" s="9">
        <v>0</v>
      </c>
      <c r="SD12" s="9">
        <v>0</v>
      </c>
      <c r="SE12" s="9">
        <v>0</v>
      </c>
      <c r="SF12" s="9">
        <v>0</v>
      </c>
      <c r="SG12" s="9">
        <v>0</v>
      </c>
      <c r="SH12" s="9">
        <v>0</v>
      </c>
      <c r="SI12" s="9">
        <v>0</v>
      </c>
      <c r="SJ12" s="9">
        <v>0</v>
      </c>
      <c r="SK12" s="9">
        <v>0</v>
      </c>
      <c r="SL12" s="9">
        <v>0</v>
      </c>
      <c r="SM12" s="9">
        <v>0</v>
      </c>
      <c r="SN12" s="9">
        <v>0</v>
      </c>
      <c r="SO12" s="9">
        <v>0</v>
      </c>
      <c r="SP12" s="9">
        <v>0</v>
      </c>
      <c r="SQ12" s="9">
        <v>0</v>
      </c>
      <c r="SR12" s="9">
        <v>0</v>
      </c>
      <c r="SS12" s="9">
        <v>0</v>
      </c>
      <c r="ST12" s="9">
        <v>0</v>
      </c>
      <c r="SU12" s="9">
        <f t="shared" si="0"/>
        <v>25753</v>
      </c>
      <c r="SV12" s="9">
        <f t="shared" si="1"/>
        <v>10173</v>
      </c>
      <c r="SW12" s="9">
        <f t="shared" si="2"/>
        <v>3496</v>
      </c>
      <c r="SX12" s="9">
        <f t="shared" si="3"/>
        <v>1310</v>
      </c>
      <c r="SY12" s="9">
        <f t="shared" si="4"/>
        <v>712</v>
      </c>
      <c r="SZ12" s="9">
        <f t="shared" si="5"/>
        <v>8419</v>
      </c>
      <c r="TA12" s="9">
        <f t="shared" si="6"/>
        <v>102</v>
      </c>
      <c r="TB12" s="9">
        <f t="shared" si="7"/>
        <v>0</v>
      </c>
      <c r="TC12" s="9">
        <f t="shared" si="8"/>
        <v>11132</v>
      </c>
      <c r="TD12" s="9">
        <f t="shared" si="9"/>
        <v>5856</v>
      </c>
      <c r="TE12" s="9">
        <f t="shared" si="10"/>
        <v>2026</v>
      </c>
      <c r="TF12" s="9">
        <f t="shared" si="11"/>
        <v>245</v>
      </c>
      <c r="TG12" s="9">
        <f t="shared" si="12"/>
        <v>206</v>
      </c>
      <c r="TH12" s="9">
        <f t="shared" si="13"/>
        <v>2699</v>
      </c>
      <c r="TI12" s="9">
        <f t="shared" si="14"/>
        <v>22</v>
      </c>
      <c r="TJ12" s="9">
        <f t="shared" si="15"/>
        <v>0</v>
      </c>
      <c r="TK12" s="9">
        <f t="shared" si="16"/>
        <v>91127</v>
      </c>
      <c r="TL12" s="9">
        <f t="shared" si="17"/>
        <v>51317</v>
      </c>
      <c r="TM12" s="9">
        <f t="shared" si="18"/>
        <v>16246</v>
      </c>
      <c r="TN12" s="9">
        <f t="shared" si="19"/>
        <v>2883</v>
      </c>
      <c r="TO12" s="9">
        <f t="shared" si="20"/>
        <v>2330</v>
      </c>
      <c r="TP12" s="9">
        <f t="shared" si="21"/>
        <v>34839</v>
      </c>
      <c r="TQ12" s="9">
        <f t="shared" si="22"/>
        <v>345</v>
      </c>
      <c r="TR12" s="9">
        <f t="shared" si="23"/>
        <v>0</v>
      </c>
      <c r="TS12" s="9">
        <f t="shared" si="24"/>
        <v>31956</v>
      </c>
      <c r="TT12" s="9">
        <f t="shared" si="25"/>
        <v>22063</v>
      </c>
      <c r="TU12" s="9">
        <f t="shared" si="26"/>
        <v>4743</v>
      </c>
      <c r="TV12" s="9">
        <f t="shared" si="27"/>
        <v>1229</v>
      </c>
      <c r="TW12" s="9">
        <f t="shared" si="28"/>
        <v>1439</v>
      </c>
      <c r="TX12" s="9">
        <f t="shared" si="29"/>
        <v>17223</v>
      </c>
      <c r="TY12" s="9">
        <f t="shared" si="30"/>
        <v>232</v>
      </c>
      <c r="TZ12" s="9">
        <f t="shared" si="31"/>
        <v>0</v>
      </c>
      <c r="UA12" s="9">
        <f t="shared" si="32"/>
        <v>37980</v>
      </c>
      <c r="UB12" s="9">
        <f t="shared" si="33"/>
        <v>36678</v>
      </c>
      <c r="UC12" s="9">
        <f t="shared" si="34"/>
        <v>6420</v>
      </c>
      <c r="UD12" s="9">
        <f t="shared" si="35"/>
        <v>2677</v>
      </c>
      <c r="UE12" s="9">
        <f t="shared" si="36"/>
        <v>2884</v>
      </c>
      <c r="UF12" s="9">
        <f t="shared" si="37"/>
        <v>31179</v>
      </c>
      <c r="UG12" s="9">
        <f t="shared" si="38"/>
        <v>447</v>
      </c>
      <c r="UH12" s="9">
        <f t="shared" si="39"/>
        <v>0</v>
      </c>
      <c r="UI12" s="9">
        <f t="shared" si="40"/>
        <v>2901</v>
      </c>
      <c r="UJ12" s="9">
        <f t="shared" si="41"/>
        <v>2311</v>
      </c>
      <c r="UK12" s="9">
        <f t="shared" si="42"/>
        <v>457</v>
      </c>
      <c r="UL12" s="9">
        <f t="shared" si="43"/>
        <v>192</v>
      </c>
      <c r="UM12" s="9">
        <f t="shared" si="44"/>
        <v>195</v>
      </c>
      <c r="UN12" s="9">
        <f t="shared" si="45"/>
        <v>2419</v>
      </c>
      <c r="UO12" s="9">
        <f t="shared" si="46"/>
        <v>65</v>
      </c>
      <c r="UP12" s="9">
        <f t="shared" si="47"/>
        <v>0</v>
      </c>
      <c r="UQ12" s="9">
        <f t="shared" si="48"/>
        <v>3665</v>
      </c>
      <c r="UR12" s="9">
        <f t="shared" si="49"/>
        <v>3057</v>
      </c>
      <c r="US12" s="9">
        <f t="shared" si="50"/>
        <v>1279</v>
      </c>
      <c r="UT12" s="9">
        <f t="shared" si="51"/>
        <v>446</v>
      </c>
      <c r="UU12" s="9">
        <f t="shared" si="52"/>
        <v>335</v>
      </c>
      <c r="UV12" s="9">
        <f t="shared" si="53"/>
        <v>6594</v>
      </c>
      <c r="UW12" s="9">
        <f t="shared" si="54"/>
        <v>32819</v>
      </c>
      <c r="UX12" s="9">
        <f t="shared" si="55"/>
        <v>0</v>
      </c>
      <c r="UY12" s="9">
        <f t="shared" si="56"/>
        <v>55327</v>
      </c>
      <c r="UZ12" s="9">
        <f t="shared" si="57"/>
        <v>50615</v>
      </c>
      <c r="VA12" s="9">
        <f t="shared" si="58"/>
        <v>9149</v>
      </c>
      <c r="VB12" s="9">
        <f t="shared" si="59"/>
        <v>4714</v>
      </c>
      <c r="VC12" s="9">
        <f t="shared" si="60"/>
        <v>5241</v>
      </c>
      <c r="VD12" s="9">
        <f t="shared" si="61"/>
        <v>82387</v>
      </c>
      <c r="VE12" s="9">
        <f t="shared" si="62"/>
        <v>1444</v>
      </c>
      <c r="VF12" s="9">
        <f t="shared" si="63"/>
        <v>0</v>
      </c>
    </row>
    <row r="13" spans="1:578" x14ac:dyDescent="0.2">
      <c r="B13" s="25" t="s">
        <v>38</v>
      </c>
      <c r="C13" s="9">
        <v>19646</v>
      </c>
      <c r="D13" s="9">
        <v>11923</v>
      </c>
      <c r="E13" s="9">
        <v>2848</v>
      </c>
      <c r="F13" s="9">
        <v>787</v>
      </c>
      <c r="G13" s="9">
        <v>557</v>
      </c>
      <c r="H13" s="9">
        <v>6966</v>
      </c>
      <c r="I13" s="9">
        <v>55</v>
      </c>
      <c r="J13" s="9">
        <v>0</v>
      </c>
      <c r="K13" s="9">
        <v>9763</v>
      </c>
      <c r="L13" s="9">
        <v>8760</v>
      </c>
      <c r="M13" s="9">
        <v>1801</v>
      </c>
      <c r="N13" s="9">
        <v>198</v>
      </c>
      <c r="O13" s="9">
        <v>275</v>
      </c>
      <c r="P13" s="9">
        <v>3359</v>
      </c>
      <c r="Q13" s="9">
        <v>27</v>
      </c>
      <c r="R13" s="9">
        <v>0</v>
      </c>
      <c r="S13" s="9">
        <v>64714</v>
      </c>
      <c r="T13" s="9">
        <v>60284</v>
      </c>
      <c r="U13" s="9">
        <v>10819</v>
      </c>
      <c r="V13" s="9">
        <v>1929</v>
      </c>
      <c r="W13" s="9">
        <v>2432</v>
      </c>
      <c r="X13" s="9">
        <v>33079</v>
      </c>
      <c r="Y13" s="9">
        <v>301</v>
      </c>
      <c r="Z13" s="9">
        <v>0</v>
      </c>
      <c r="AA13" s="9">
        <v>27492</v>
      </c>
      <c r="AB13" s="9">
        <v>25582</v>
      </c>
      <c r="AC13" s="9">
        <v>3703</v>
      </c>
      <c r="AD13" s="9">
        <v>1033</v>
      </c>
      <c r="AE13" s="9">
        <v>1344</v>
      </c>
      <c r="AF13" s="9">
        <v>16602</v>
      </c>
      <c r="AG13" s="9">
        <v>184</v>
      </c>
      <c r="AH13" s="9">
        <v>0</v>
      </c>
      <c r="AI13" s="9">
        <v>22136</v>
      </c>
      <c r="AJ13" s="9">
        <v>25176</v>
      </c>
      <c r="AK13" s="9">
        <v>3242</v>
      </c>
      <c r="AL13" s="9">
        <v>1118</v>
      </c>
      <c r="AM13" s="9">
        <v>1563</v>
      </c>
      <c r="AN13" s="9">
        <v>16073</v>
      </c>
      <c r="AO13" s="9">
        <v>207</v>
      </c>
      <c r="AP13" s="9">
        <v>0</v>
      </c>
      <c r="AQ13" s="9">
        <v>2222</v>
      </c>
      <c r="AR13" s="9">
        <v>2156</v>
      </c>
      <c r="AS13" s="9">
        <v>314</v>
      </c>
      <c r="AT13" s="9">
        <v>131</v>
      </c>
      <c r="AU13" s="9">
        <v>144</v>
      </c>
      <c r="AV13" s="9">
        <v>1837</v>
      </c>
      <c r="AW13" s="9">
        <v>37</v>
      </c>
      <c r="AX13" s="9">
        <v>0</v>
      </c>
      <c r="AY13" s="9">
        <v>2012</v>
      </c>
      <c r="AZ13" s="9">
        <v>1985</v>
      </c>
      <c r="BA13" s="9">
        <v>574</v>
      </c>
      <c r="BB13" s="9">
        <v>137</v>
      </c>
      <c r="BC13" s="9">
        <v>153</v>
      </c>
      <c r="BD13" s="9">
        <v>2070</v>
      </c>
      <c r="BE13" s="9">
        <v>357</v>
      </c>
      <c r="BF13" s="9">
        <v>0</v>
      </c>
      <c r="BG13" s="9">
        <v>37942</v>
      </c>
      <c r="BH13" s="9">
        <v>39678</v>
      </c>
      <c r="BI13" s="9">
        <v>5310</v>
      </c>
      <c r="BJ13" s="9">
        <v>1979</v>
      </c>
      <c r="BK13" s="9">
        <v>2442</v>
      </c>
      <c r="BL13" s="9">
        <v>38225</v>
      </c>
      <c r="BM13" s="9">
        <v>607</v>
      </c>
      <c r="BN13" s="9">
        <v>0</v>
      </c>
      <c r="BO13" s="9">
        <v>112</v>
      </c>
      <c r="BP13" s="9">
        <v>44</v>
      </c>
      <c r="BQ13" s="9">
        <v>19</v>
      </c>
      <c r="BR13" s="9">
        <v>4</v>
      </c>
      <c r="BS13" s="9">
        <v>4</v>
      </c>
      <c r="BT13" s="9">
        <v>39</v>
      </c>
      <c r="BU13" s="9">
        <v>0</v>
      </c>
      <c r="BV13" s="9">
        <v>0</v>
      </c>
      <c r="BW13" s="9">
        <v>186</v>
      </c>
      <c r="BX13" s="9">
        <v>114</v>
      </c>
      <c r="BY13" s="9">
        <v>18</v>
      </c>
      <c r="BZ13" s="9">
        <v>10</v>
      </c>
      <c r="CA13" s="9">
        <v>5</v>
      </c>
      <c r="CB13" s="9">
        <v>37</v>
      </c>
      <c r="CC13" s="9">
        <v>0</v>
      </c>
      <c r="CD13" s="9">
        <v>0</v>
      </c>
      <c r="CE13" s="9">
        <v>778</v>
      </c>
      <c r="CF13" s="9">
        <v>658</v>
      </c>
      <c r="CG13" s="9">
        <v>98</v>
      </c>
      <c r="CH13" s="9">
        <v>39</v>
      </c>
      <c r="CI13" s="9">
        <v>33</v>
      </c>
      <c r="CJ13" s="9">
        <v>318</v>
      </c>
      <c r="CK13" s="9">
        <v>4</v>
      </c>
      <c r="CL13" s="9">
        <v>0</v>
      </c>
      <c r="CM13" s="9">
        <v>2519</v>
      </c>
      <c r="CN13" s="9">
        <v>2358</v>
      </c>
      <c r="CO13" s="9">
        <v>316</v>
      </c>
      <c r="CP13" s="9">
        <v>137</v>
      </c>
      <c r="CQ13" s="9">
        <v>123</v>
      </c>
      <c r="CR13" s="9">
        <v>1400</v>
      </c>
      <c r="CS13" s="9">
        <v>19</v>
      </c>
      <c r="CT13" s="9">
        <v>0</v>
      </c>
      <c r="CU13" s="9">
        <v>4974</v>
      </c>
      <c r="CV13" s="9">
        <v>6268</v>
      </c>
      <c r="CW13" s="9">
        <v>736</v>
      </c>
      <c r="CX13" s="9">
        <v>427</v>
      </c>
      <c r="CY13" s="9">
        <v>502</v>
      </c>
      <c r="CZ13" s="9">
        <v>4197</v>
      </c>
      <c r="DA13" s="9">
        <v>51</v>
      </c>
      <c r="DB13" s="9">
        <v>0</v>
      </c>
      <c r="DC13" s="9">
        <v>283</v>
      </c>
      <c r="DD13" s="9">
        <v>420</v>
      </c>
      <c r="DE13" s="9">
        <v>44</v>
      </c>
      <c r="DF13" s="9">
        <v>12</v>
      </c>
      <c r="DG13" s="9">
        <v>18</v>
      </c>
      <c r="DH13" s="9">
        <v>297</v>
      </c>
      <c r="DI13" s="9">
        <v>7</v>
      </c>
      <c r="DJ13" s="9">
        <v>0</v>
      </c>
      <c r="DK13" s="9">
        <v>324</v>
      </c>
      <c r="DL13" s="9">
        <v>423</v>
      </c>
      <c r="DM13" s="9">
        <v>89</v>
      </c>
      <c r="DN13" s="9">
        <v>45</v>
      </c>
      <c r="DO13" s="9">
        <v>36</v>
      </c>
      <c r="DP13" s="9">
        <v>499</v>
      </c>
      <c r="DQ13" s="9">
        <v>87</v>
      </c>
      <c r="DR13" s="9">
        <v>0</v>
      </c>
      <c r="DS13" s="9">
        <v>8797</v>
      </c>
      <c r="DT13" s="9">
        <v>10532</v>
      </c>
      <c r="DU13" s="9">
        <v>1284</v>
      </c>
      <c r="DV13" s="9">
        <v>757</v>
      </c>
      <c r="DW13" s="9">
        <v>878</v>
      </c>
      <c r="DX13" s="9">
        <v>11524</v>
      </c>
      <c r="DY13" s="9">
        <v>181</v>
      </c>
      <c r="DZ13" s="9">
        <v>0</v>
      </c>
      <c r="EA13" s="9">
        <v>136</v>
      </c>
      <c r="EB13" s="9">
        <v>62</v>
      </c>
      <c r="EC13" s="9">
        <v>22</v>
      </c>
      <c r="ED13" s="9">
        <v>9</v>
      </c>
      <c r="EE13" s="9">
        <v>0</v>
      </c>
      <c r="EF13" s="9">
        <v>29</v>
      </c>
      <c r="EG13" s="9">
        <v>0</v>
      </c>
      <c r="EH13" s="9">
        <v>0</v>
      </c>
      <c r="EI13" s="9">
        <v>189</v>
      </c>
      <c r="EJ13" s="9">
        <v>122</v>
      </c>
      <c r="EK13" s="9">
        <v>21</v>
      </c>
      <c r="EL13" s="9">
        <v>6</v>
      </c>
      <c r="EM13" s="9">
        <v>4</v>
      </c>
      <c r="EN13" s="9">
        <v>51</v>
      </c>
      <c r="EO13" s="9">
        <v>5</v>
      </c>
      <c r="EP13" s="9">
        <v>0</v>
      </c>
      <c r="EQ13" s="9">
        <v>1051</v>
      </c>
      <c r="ER13" s="9">
        <v>723</v>
      </c>
      <c r="ES13" s="9">
        <v>129</v>
      </c>
      <c r="ET13" s="9">
        <v>34</v>
      </c>
      <c r="EU13" s="9">
        <v>41</v>
      </c>
      <c r="EV13" s="9">
        <v>342</v>
      </c>
      <c r="EW13" s="9">
        <v>4</v>
      </c>
      <c r="EX13" s="9">
        <v>0</v>
      </c>
      <c r="EY13" s="9">
        <v>3298</v>
      </c>
      <c r="EZ13" s="9">
        <v>3146</v>
      </c>
      <c r="FA13" s="9">
        <v>395</v>
      </c>
      <c r="FB13" s="9">
        <v>143</v>
      </c>
      <c r="FC13" s="9">
        <v>191</v>
      </c>
      <c r="FD13" s="9">
        <v>1940</v>
      </c>
      <c r="FE13" s="9">
        <v>20</v>
      </c>
      <c r="FF13" s="9">
        <v>0</v>
      </c>
      <c r="FG13" s="9">
        <v>7860</v>
      </c>
      <c r="FH13" s="9">
        <v>10765</v>
      </c>
      <c r="FI13" s="9">
        <v>1153</v>
      </c>
      <c r="FJ13" s="9">
        <v>702</v>
      </c>
      <c r="FK13" s="9">
        <v>782</v>
      </c>
      <c r="FL13" s="9">
        <v>7044</v>
      </c>
      <c r="FM13" s="9">
        <v>134</v>
      </c>
      <c r="FN13" s="9">
        <v>0</v>
      </c>
      <c r="FO13" s="9">
        <v>486</v>
      </c>
      <c r="FP13" s="9">
        <v>638</v>
      </c>
      <c r="FQ13" s="9">
        <v>69</v>
      </c>
      <c r="FR13" s="9">
        <v>47</v>
      </c>
      <c r="FS13" s="9">
        <v>46</v>
      </c>
      <c r="FT13" s="9">
        <v>452</v>
      </c>
      <c r="FU13" s="9">
        <v>14</v>
      </c>
      <c r="FV13" s="9">
        <v>0</v>
      </c>
      <c r="FW13" s="9">
        <v>502</v>
      </c>
      <c r="FX13" s="9">
        <v>634</v>
      </c>
      <c r="FY13" s="9">
        <v>161</v>
      </c>
      <c r="FZ13" s="9">
        <v>78</v>
      </c>
      <c r="GA13" s="9">
        <v>85</v>
      </c>
      <c r="GB13" s="9">
        <v>901</v>
      </c>
      <c r="GC13" s="9">
        <v>147</v>
      </c>
      <c r="GD13" s="9">
        <v>0</v>
      </c>
      <c r="GE13" s="9">
        <v>14524</v>
      </c>
      <c r="GF13" s="9">
        <v>18647</v>
      </c>
      <c r="GG13" s="9">
        <v>2097</v>
      </c>
      <c r="GH13" s="9">
        <v>1648</v>
      </c>
      <c r="GI13" s="9">
        <v>1813</v>
      </c>
      <c r="GJ13" s="9">
        <v>22812</v>
      </c>
      <c r="GK13" s="9">
        <v>487</v>
      </c>
      <c r="GL13" s="9">
        <v>0</v>
      </c>
      <c r="GM13" s="9">
        <v>12</v>
      </c>
      <c r="GN13" s="9">
        <v>6</v>
      </c>
      <c r="GO13" s="9">
        <v>0</v>
      </c>
      <c r="GP13" s="9">
        <v>5</v>
      </c>
      <c r="GQ13" s="9">
        <v>0</v>
      </c>
      <c r="GR13" s="9">
        <v>8</v>
      </c>
      <c r="GS13" s="9">
        <v>0</v>
      </c>
      <c r="GT13" s="9">
        <v>0</v>
      </c>
      <c r="GU13" s="9">
        <v>17</v>
      </c>
      <c r="GV13" s="9">
        <v>11</v>
      </c>
      <c r="GW13" s="9">
        <v>0</v>
      </c>
      <c r="GX13" s="9">
        <v>0</v>
      </c>
      <c r="GY13" s="9">
        <v>0</v>
      </c>
      <c r="GZ13" s="9">
        <v>0</v>
      </c>
      <c r="HA13" s="9">
        <v>0</v>
      </c>
      <c r="HB13" s="9">
        <v>0</v>
      </c>
      <c r="HC13" s="9">
        <v>90</v>
      </c>
      <c r="HD13" s="9">
        <v>63</v>
      </c>
      <c r="HE13" s="9">
        <v>4</v>
      </c>
      <c r="HF13" s="9">
        <v>5</v>
      </c>
      <c r="HG13" s="9">
        <v>3</v>
      </c>
      <c r="HH13" s="9">
        <v>42</v>
      </c>
      <c r="HI13" s="9">
        <v>0</v>
      </c>
      <c r="HJ13" s="9">
        <v>0</v>
      </c>
      <c r="HK13" s="9">
        <v>232</v>
      </c>
      <c r="HL13" s="9">
        <v>217</v>
      </c>
      <c r="HM13" s="9">
        <v>30</v>
      </c>
      <c r="HN13" s="9">
        <v>25</v>
      </c>
      <c r="HO13" s="9">
        <v>28</v>
      </c>
      <c r="HP13" s="9">
        <v>164</v>
      </c>
      <c r="HQ13" s="9">
        <v>5</v>
      </c>
      <c r="HR13" s="9">
        <v>0</v>
      </c>
      <c r="HS13" s="9">
        <v>865</v>
      </c>
      <c r="HT13" s="9">
        <v>1140</v>
      </c>
      <c r="HU13" s="9">
        <v>166</v>
      </c>
      <c r="HV13" s="9">
        <v>141</v>
      </c>
      <c r="HW13" s="9">
        <v>140</v>
      </c>
      <c r="HX13" s="9">
        <v>1056</v>
      </c>
      <c r="HY13" s="9">
        <v>17</v>
      </c>
      <c r="HZ13" s="9">
        <v>0</v>
      </c>
      <c r="IA13" s="9">
        <v>37</v>
      </c>
      <c r="IB13" s="9">
        <v>49</v>
      </c>
      <c r="IC13" s="9">
        <v>4</v>
      </c>
      <c r="ID13" s="9">
        <v>6</v>
      </c>
      <c r="IE13" s="9">
        <v>11</v>
      </c>
      <c r="IF13" s="9">
        <v>67</v>
      </c>
      <c r="IG13" s="9">
        <v>0</v>
      </c>
      <c r="IH13" s="9">
        <v>0</v>
      </c>
      <c r="II13" s="9">
        <v>86</v>
      </c>
      <c r="IJ13" s="9">
        <v>101</v>
      </c>
      <c r="IK13" s="9">
        <v>38</v>
      </c>
      <c r="IL13" s="9">
        <v>18</v>
      </c>
      <c r="IM13" s="9">
        <v>21</v>
      </c>
      <c r="IN13" s="9">
        <v>281</v>
      </c>
      <c r="IO13" s="9">
        <v>46</v>
      </c>
      <c r="IP13" s="9">
        <v>0</v>
      </c>
      <c r="IQ13" s="9">
        <v>2248</v>
      </c>
      <c r="IR13" s="9">
        <v>2866</v>
      </c>
      <c r="IS13" s="9">
        <v>389</v>
      </c>
      <c r="IT13" s="9">
        <v>551</v>
      </c>
      <c r="IU13" s="9">
        <v>514</v>
      </c>
      <c r="IV13" s="9">
        <v>7237</v>
      </c>
      <c r="IW13" s="9">
        <v>140</v>
      </c>
      <c r="IX13" s="9">
        <v>0</v>
      </c>
      <c r="IY13" s="9">
        <v>0</v>
      </c>
      <c r="IZ13" s="9">
        <v>3</v>
      </c>
      <c r="JA13" s="9">
        <v>0</v>
      </c>
      <c r="JB13" s="9">
        <v>0</v>
      </c>
      <c r="JC13" s="9">
        <v>0</v>
      </c>
      <c r="JD13" s="9">
        <v>7</v>
      </c>
      <c r="JE13" s="9">
        <v>0</v>
      </c>
      <c r="JF13" s="9">
        <v>0</v>
      </c>
      <c r="JG13" s="9">
        <v>4</v>
      </c>
      <c r="JH13" s="9">
        <v>4</v>
      </c>
      <c r="JI13" s="9">
        <v>0</v>
      </c>
      <c r="JJ13" s="9">
        <v>0</v>
      </c>
      <c r="JK13" s="9">
        <v>0</v>
      </c>
      <c r="JL13" s="9">
        <v>4</v>
      </c>
      <c r="JM13" s="9">
        <v>0</v>
      </c>
      <c r="JN13" s="9">
        <v>0</v>
      </c>
      <c r="JO13" s="9">
        <v>29</v>
      </c>
      <c r="JP13" s="9">
        <v>18</v>
      </c>
      <c r="JQ13" s="9">
        <v>4</v>
      </c>
      <c r="JR13" s="9">
        <v>0</v>
      </c>
      <c r="JS13" s="9">
        <v>0</v>
      </c>
      <c r="JT13" s="9">
        <v>18</v>
      </c>
      <c r="JU13" s="9">
        <v>0</v>
      </c>
      <c r="JV13" s="9">
        <v>0</v>
      </c>
      <c r="JW13" s="9">
        <v>43</v>
      </c>
      <c r="JX13" s="9">
        <v>45</v>
      </c>
      <c r="JY13" s="9">
        <v>8</v>
      </c>
      <c r="JZ13" s="9">
        <v>6</v>
      </c>
      <c r="KA13" s="9">
        <v>4</v>
      </c>
      <c r="KB13" s="9">
        <v>43</v>
      </c>
      <c r="KC13" s="9">
        <v>0</v>
      </c>
      <c r="KD13" s="9">
        <v>0</v>
      </c>
      <c r="KE13" s="9">
        <v>222</v>
      </c>
      <c r="KF13" s="9">
        <v>226</v>
      </c>
      <c r="KG13" s="9">
        <v>35</v>
      </c>
      <c r="KH13" s="9">
        <v>54</v>
      </c>
      <c r="KI13" s="9">
        <v>36</v>
      </c>
      <c r="KJ13" s="9">
        <v>316</v>
      </c>
      <c r="KK13" s="9">
        <v>11</v>
      </c>
      <c r="KL13" s="9">
        <v>0</v>
      </c>
      <c r="KM13" s="9">
        <v>19</v>
      </c>
      <c r="KN13" s="9">
        <v>10</v>
      </c>
      <c r="KO13" s="9">
        <v>7</v>
      </c>
      <c r="KP13" s="9">
        <v>5</v>
      </c>
      <c r="KQ13" s="9">
        <v>3</v>
      </c>
      <c r="KR13" s="9">
        <v>27</v>
      </c>
      <c r="KS13" s="9">
        <v>6</v>
      </c>
      <c r="KT13" s="9">
        <v>0</v>
      </c>
      <c r="KU13" s="9">
        <v>35</v>
      </c>
      <c r="KV13" s="9">
        <v>48</v>
      </c>
      <c r="KW13" s="9">
        <v>16</v>
      </c>
      <c r="KX13" s="9">
        <v>15</v>
      </c>
      <c r="KY13" s="9">
        <v>17</v>
      </c>
      <c r="KZ13" s="9">
        <v>193</v>
      </c>
      <c r="LA13" s="9">
        <v>41</v>
      </c>
      <c r="LB13" s="9">
        <v>0</v>
      </c>
      <c r="LC13" s="9">
        <v>1037</v>
      </c>
      <c r="LD13" s="9">
        <v>1294</v>
      </c>
      <c r="LE13" s="9">
        <v>221</v>
      </c>
      <c r="LF13" s="9">
        <v>279</v>
      </c>
      <c r="LG13" s="9">
        <v>268</v>
      </c>
      <c r="LH13" s="9">
        <v>5681</v>
      </c>
      <c r="LI13" s="9">
        <v>131</v>
      </c>
      <c r="LJ13" s="9">
        <v>0</v>
      </c>
      <c r="LK13" s="9">
        <v>19</v>
      </c>
      <c r="LL13" s="9">
        <v>7</v>
      </c>
      <c r="LM13" s="9">
        <v>0</v>
      </c>
      <c r="LN13" s="9">
        <v>0</v>
      </c>
      <c r="LO13" s="9">
        <v>0</v>
      </c>
      <c r="LP13" s="9">
        <v>3</v>
      </c>
      <c r="LQ13" s="9">
        <v>0</v>
      </c>
      <c r="LR13" s="9">
        <v>0</v>
      </c>
      <c r="LS13" s="9">
        <v>0</v>
      </c>
      <c r="LT13" s="9">
        <v>0</v>
      </c>
      <c r="LU13" s="9">
        <v>0</v>
      </c>
      <c r="LV13" s="9">
        <v>0</v>
      </c>
      <c r="LW13" s="9">
        <v>0</v>
      </c>
      <c r="LX13" s="9">
        <v>8</v>
      </c>
      <c r="LY13" s="9">
        <v>0</v>
      </c>
      <c r="LZ13" s="9">
        <v>0</v>
      </c>
      <c r="MA13" s="9">
        <v>31</v>
      </c>
      <c r="MB13" s="9">
        <v>13</v>
      </c>
      <c r="MC13" s="9">
        <v>7</v>
      </c>
      <c r="MD13" s="9">
        <v>0</v>
      </c>
      <c r="ME13" s="9">
        <v>0</v>
      </c>
      <c r="MF13" s="9">
        <v>19</v>
      </c>
      <c r="MG13" s="9">
        <v>0</v>
      </c>
      <c r="MH13" s="9">
        <v>0</v>
      </c>
      <c r="MI13" s="9">
        <v>12</v>
      </c>
      <c r="MJ13" s="9">
        <v>19</v>
      </c>
      <c r="MK13" s="9">
        <v>0</v>
      </c>
      <c r="ML13" s="9">
        <v>0</v>
      </c>
      <c r="MM13" s="9">
        <v>5</v>
      </c>
      <c r="MN13" s="9">
        <v>17</v>
      </c>
      <c r="MO13" s="9">
        <v>0</v>
      </c>
      <c r="MP13" s="9">
        <v>0</v>
      </c>
      <c r="MQ13" s="9">
        <v>26</v>
      </c>
      <c r="MR13" s="9">
        <v>31</v>
      </c>
      <c r="MS13" s="9">
        <v>8</v>
      </c>
      <c r="MT13" s="9">
        <v>6</v>
      </c>
      <c r="MU13" s="9">
        <v>9</v>
      </c>
      <c r="MV13" s="9">
        <v>53</v>
      </c>
      <c r="MW13" s="9">
        <v>3</v>
      </c>
      <c r="MX13" s="9">
        <v>0</v>
      </c>
      <c r="MY13" s="9">
        <v>0</v>
      </c>
      <c r="MZ13" s="9">
        <v>10</v>
      </c>
      <c r="NA13" s="9">
        <v>0</v>
      </c>
      <c r="NB13" s="9">
        <v>0</v>
      </c>
      <c r="NC13" s="9">
        <v>0</v>
      </c>
      <c r="ND13" s="9">
        <v>10</v>
      </c>
      <c r="NE13" s="9">
        <v>0</v>
      </c>
      <c r="NF13" s="9">
        <v>0</v>
      </c>
      <c r="NG13" s="9">
        <v>15</v>
      </c>
      <c r="NH13" s="9">
        <v>8</v>
      </c>
      <c r="NI13" s="9">
        <v>6</v>
      </c>
      <c r="NJ13" s="9">
        <v>5</v>
      </c>
      <c r="NK13" s="9">
        <v>0</v>
      </c>
      <c r="NL13" s="9">
        <v>105</v>
      </c>
      <c r="NM13" s="9">
        <v>37</v>
      </c>
      <c r="NN13" s="9">
        <v>0</v>
      </c>
      <c r="NO13" s="9">
        <v>263</v>
      </c>
      <c r="NP13" s="9">
        <v>299</v>
      </c>
      <c r="NQ13" s="9">
        <v>103</v>
      </c>
      <c r="NR13" s="9">
        <v>93</v>
      </c>
      <c r="NS13" s="9">
        <v>73</v>
      </c>
      <c r="NT13" s="9">
        <v>2391</v>
      </c>
      <c r="NU13" s="9">
        <v>64</v>
      </c>
      <c r="NV13" s="9">
        <v>0</v>
      </c>
      <c r="NW13" s="9">
        <v>131</v>
      </c>
      <c r="NX13" s="9">
        <v>52</v>
      </c>
      <c r="NY13" s="9">
        <v>15</v>
      </c>
      <c r="NZ13" s="9">
        <v>13</v>
      </c>
      <c r="OA13" s="9">
        <v>4</v>
      </c>
      <c r="OB13" s="9">
        <v>59</v>
      </c>
      <c r="OC13" s="9">
        <v>6</v>
      </c>
      <c r="OD13" s="9">
        <v>0</v>
      </c>
      <c r="OE13" s="9">
        <v>35</v>
      </c>
      <c r="OF13" s="9">
        <v>37</v>
      </c>
      <c r="OG13" s="9">
        <v>9</v>
      </c>
      <c r="OH13" s="9">
        <v>0</v>
      </c>
      <c r="OI13" s="9">
        <v>0</v>
      </c>
      <c r="OJ13" s="9">
        <v>12</v>
      </c>
      <c r="OK13" s="9">
        <v>0</v>
      </c>
      <c r="OL13" s="9">
        <v>0</v>
      </c>
      <c r="OM13" s="9">
        <v>359</v>
      </c>
      <c r="ON13" s="9">
        <v>271</v>
      </c>
      <c r="OO13" s="9">
        <v>89</v>
      </c>
      <c r="OP13" s="9">
        <v>23</v>
      </c>
      <c r="OQ13" s="9">
        <v>10</v>
      </c>
      <c r="OR13" s="9">
        <v>213</v>
      </c>
      <c r="OS13" s="9">
        <v>29</v>
      </c>
      <c r="OT13" s="9">
        <v>0</v>
      </c>
      <c r="OU13" s="9">
        <v>205</v>
      </c>
      <c r="OV13" s="9">
        <v>155</v>
      </c>
      <c r="OW13" s="9">
        <v>36</v>
      </c>
      <c r="OX13" s="9">
        <v>13</v>
      </c>
      <c r="OY13" s="9">
        <v>11</v>
      </c>
      <c r="OZ13" s="9">
        <v>133</v>
      </c>
      <c r="PA13" s="9">
        <v>10</v>
      </c>
      <c r="PB13" s="9">
        <v>0</v>
      </c>
      <c r="PC13" s="9">
        <v>267</v>
      </c>
      <c r="PD13" s="9">
        <v>236</v>
      </c>
      <c r="PE13" s="9">
        <v>50</v>
      </c>
      <c r="PF13" s="9">
        <v>25</v>
      </c>
      <c r="PG13" s="9">
        <v>18</v>
      </c>
      <c r="PH13" s="9">
        <v>207</v>
      </c>
      <c r="PI13" s="9">
        <v>56</v>
      </c>
      <c r="PJ13" s="9">
        <v>0</v>
      </c>
      <c r="PK13" s="9">
        <v>34</v>
      </c>
      <c r="PL13" s="9">
        <v>21</v>
      </c>
      <c r="PM13" s="9">
        <v>5</v>
      </c>
      <c r="PN13" s="9">
        <v>4</v>
      </c>
      <c r="PO13" s="9">
        <v>4</v>
      </c>
      <c r="PP13" s="9">
        <v>32</v>
      </c>
      <c r="PQ13" s="9">
        <v>9</v>
      </c>
      <c r="PR13" s="9">
        <v>0</v>
      </c>
      <c r="PS13" s="9">
        <v>1422</v>
      </c>
      <c r="PT13" s="9">
        <v>1476</v>
      </c>
      <c r="PU13" s="9">
        <v>524</v>
      </c>
      <c r="PV13" s="9">
        <v>191</v>
      </c>
      <c r="PW13" s="9">
        <v>178</v>
      </c>
      <c r="PX13" s="9">
        <v>3417</v>
      </c>
      <c r="PY13" s="9">
        <v>30649</v>
      </c>
      <c r="PZ13" s="9">
        <v>0</v>
      </c>
      <c r="QA13" s="9">
        <v>486</v>
      </c>
      <c r="QB13" s="9">
        <v>453</v>
      </c>
      <c r="QC13" s="9">
        <v>147</v>
      </c>
      <c r="QD13" s="9">
        <v>75</v>
      </c>
      <c r="QE13" s="9">
        <v>56</v>
      </c>
      <c r="QF13" s="9">
        <v>1244</v>
      </c>
      <c r="QG13" s="9">
        <v>115</v>
      </c>
      <c r="QH13" s="9">
        <v>0</v>
      </c>
      <c r="QI13" s="9">
        <v>0</v>
      </c>
      <c r="QJ13" s="9">
        <v>0</v>
      </c>
      <c r="QK13" s="9">
        <v>0</v>
      </c>
      <c r="QL13" s="9">
        <v>0</v>
      </c>
      <c r="QM13" s="9">
        <v>0</v>
      </c>
      <c r="QN13" s="9">
        <v>0</v>
      </c>
      <c r="QO13" s="9">
        <v>0</v>
      </c>
      <c r="QP13" s="9">
        <v>0</v>
      </c>
      <c r="QQ13" s="9">
        <v>0</v>
      </c>
      <c r="QR13" s="9">
        <v>0</v>
      </c>
      <c r="QS13" s="9">
        <v>0</v>
      </c>
      <c r="QT13" s="9">
        <v>0</v>
      </c>
      <c r="QU13" s="9">
        <v>0</v>
      </c>
      <c r="QV13" s="9">
        <v>0</v>
      </c>
      <c r="QW13" s="9">
        <v>0</v>
      </c>
      <c r="QX13" s="9">
        <v>0</v>
      </c>
      <c r="QY13" s="9">
        <v>0</v>
      </c>
      <c r="QZ13" s="9">
        <v>0</v>
      </c>
      <c r="RA13" s="9">
        <v>0</v>
      </c>
      <c r="RB13" s="9">
        <v>0</v>
      </c>
      <c r="RC13" s="9">
        <v>0</v>
      </c>
      <c r="RD13" s="9">
        <v>0</v>
      </c>
      <c r="RE13" s="9">
        <v>0</v>
      </c>
      <c r="RF13" s="9">
        <v>0</v>
      </c>
      <c r="RG13" s="9">
        <v>0</v>
      </c>
      <c r="RH13" s="9">
        <v>0</v>
      </c>
      <c r="RI13" s="9">
        <v>0</v>
      </c>
      <c r="RJ13" s="9">
        <v>0</v>
      </c>
      <c r="RK13" s="9">
        <v>0</v>
      </c>
      <c r="RL13" s="9">
        <v>0</v>
      </c>
      <c r="RM13" s="9">
        <v>0</v>
      </c>
      <c r="RN13" s="9">
        <v>0</v>
      </c>
      <c r="RO13" s="9">
        <v>0</v>
      </c>
      <c r="RP13" s="9">
        <v>0</v>
      </c>
      <c r="RQ13" s="9">
        <v>0</v>
      </c>
      <c r="RR13" s="9">
        <v>0</v>
      </c>
      <c r="RS13" s="9">
        <v>0</v>
      </c>
      <c r="RT13" s="9">
        <v>0</v>
      </c>
      <c r="RU13" s="9">
        <v>0</v>
      </c>
      <c r="RV13" s="9">
        <v>0</v>
      </c>
      <c r="RW13" s="9">
        <v>0</v>
      </c>
      <c r="RX13" s="9">
        <v>0</v>
      </c>
      <c r="RY13" s="9">
        <v>0</v>
      </c>
      <c r="RZ13" s="9">
        <v>0</v>
      </c>
      <c r="SA13" s="9">
        <v>0</v>
      </c>
      <c r="SB13" s="9">
        <v>0</v>
      </c>
      <c r="SC13" s="9">
        <v>0</v>
      </c>
      <c r="SD13" s="9">
        <v>0</v>
      </c>
      <c r="SE13" s="9">
        <v>0</v>
      </c>
      <c r="SF13" s="9">
        <v>0</v>
      </c>
      <c r="SG13" s="9">
        <v>0</v>
      </c>
      <c r="SH13" s="9">
        <v>0</v>
      </c>
      <c r="SI13" s="9">
        <v>0</v>
      </c>
      <c r="SJ13" s="9">
        <v>0</v>
      </c>
      <c r="SK13" s="9">
        <v>0</v>
      </c>
      <c r="SL13" s="9">
        <v>0</v>
      </c>
      <c r="SM13" s="9">
        <v>0</v>
      </c>
      <c r="SN13" s="9">
        <v>0</v>
      </c>
      <c r="SO13" s="9">
        <v>0</v>
      </c>
      <c r="SP13" s="9">
        <v>0</v>
      </c>
      <c r="SQ13" s="9">
        <v>0</v>
      </c>
      <c r="SR13" s="9">
        <v>0</v>
      </c>
      <c r="SS13" s="9">
        <v>0</v>
      </c>
      <c r="ST13" s="9">
        <v>0</v>
      </c>
      <c r="SU13" s="9">
        <f t="shared" si="0"/>
        <v>20063</v>
      </c>
      <c r="SV13" s="9">
        <f t="shared" si="1"/>
        <v>12102</v>
      </c>
      <c r="SW13" s="9">
        <f t="shared" si="2"/>
        <v>2911</v>
      </c>
      <c r="SX13" s="9">
        <f t="shared" si="3"/>
        <v>822</v>
      </c>
      <c r="SY13" s="9">
        <f t="shared" si="4"/>
        <v>565</v>
      </c>
      <c r="SZ13" s="9">
        <f t="shared" si="5"/>
        <v>7121</v>
      </c>
      <c r="TA13" s="9">
        <f t="shared" si="6"/>
        <v>61</v>
      </c>
      <c r="TB13" s="9">
        <f t="shared" si="7"/>
        <v>0</v>
      </c>
      <c r="TC13" s="9">
        <f t="shared" si="8"/>
        <v>10194</v>
      </c>
      <c r="TD13" s="9">
        <f t="shared" si="9"/>
        <v>9048</v>
      </c>
      <c r="TE13" s="9">
        <f t="shared" si="10"/>
        <v>1849</v>
      </c>
      <c r="TF13" s="9">
        <f t="shared" si="11"/>
        <v>214</v>
      </c>
      <c r="TG13" s="9">
        <f t="shared" si="12"/>
        <v>284</v>
      </c>
      <c r="TH13" s="9">
        <f t="shared" si="13"/>
        <v>3463</v>
      </c>
      <c r="TI13" s="9">
        <f t="shared" si="14"/>
        <v>32</v>
      </c>
      <c r="TJ13" s="9">
        <f t="shared" si="15"/>
        <v>0</v>
      </c>
      <c r="TK13" s="9">
        <f t="shared" si="16"/>
        <v>67054</v>
      </c>
      <c r="TL13" s="9">
        <f t="shared" si="17"/>
        <v>62039</v>
      </c>
      <c r="TM13" s="9">
        <f t="shared" si="18"/>
        <v>11150</v>
      </c>
      <c r="TN13" s="9">
        <f t="shared" si="19"/>
        <v>2033</v>
      </c>
      <c r="TO13" s="9">
        <f t="shared" si="20"/>
        <v>2519</v>
      </c>
      <c r="TP13" s="9">
        <f t="shared" si="21"/>
        <v>34034</v>
      </c>
      <c r="TQ13" s="9">
        <f t="shared" si="22"/>
        <v>341</v>
      </c>
      <c r="TR13" s="9">
        <f t="shared" si="23"/>
        <v>0</v>
      </c>
      <c r="TS13" s="9">
        <f t="shared" si="24"/>
        <v>33805</v>
      </c>
      <c r="TT13" s="9">
        <f t="shared" si="25"/>
        <v>31518</v>
      </c>
      <c r="TU13" s="9">
        <f t="shared" si="26"/>
        <v>4492</v>
      </c>
      <c r="TV13" s="9">
        <f t="shared" si="27"/>
        <v>1357</v>
      </c>
      <c r="TW13" s="9">
        <f t="shared" si="28"/>
        <v>1701</v>
      </c>
      <c r="TX13" s="9">
        <f t="shared" si="29"/>
        <v>20306</v>
      </c>
      <c r="TY13" s="9">
        <f t="shared" si="30"/>
        <v>238</v>
      </c>
      <c r="TZ13" s="9">
        <f t="shared" si="31"/>
        <v>0</v>
      </c>
      <c r="UA13" s="9">
        <f t="shared" si="32"/>
        <v>36343</v>
      </c>
      <c r="UB13" s="9">
        <f t="shared" si="33"/>
        <v>43832</v>
      </c>
      <c r="UC13" s="9">
        <f t="shared" si="34"/>
        <v>5391</v>
      </c>
      <c r="UD13" s="9">
        <f t="shared" si="35"/>
        <v>2472</v>
      </c>
      <c r="UE13" s="9">
        <f t="shared" si="36"/>
        <v>3041</v>
      </c>
      <c r="UF13" s="9">
        <f t="shared" si="37"/>
        <v>28952</v>
      </c>
      <c r="UG13" s="9">
        <f t="shared" si="38"/>
        <v>486</v>
      </c>
      <c r="UH13" s="9">
        <f t="shared" si="39"/>
        <v>0</v>
      </c>
      <c r="UI13" s="9">
        <f t="shared" si="40"/>
        <v>3087</v>
      </c>
      <c r="UJ13" s="9">
        <f t="shared" si="41"/>
        <v>3300</v>
      </c>
      <c r="UK13" s="9">
        <f t="shared" si="42"/>
        <v>443</v>
      </c>
      <c r="UL13" s="9">
        <f t="shared" si="43"/>
        <v>205</v>
      </c>
      <c r="UM13" s="9">
        <f t="shared" si="44"/>
        <v>226</v>
      </c>
      <c r="UN13" s="9">
        <f t="shared" si="45"/>
        <v>2726</v>
      </c>
      <c r="UO13" s="9">
        <f t="shared" si="46"/>
        <v>73</v>
      </c>
      <c r="UP13" s="9">
        <f t="shared" si="47"/>
        <v>0</v>
      </c>
      <c r="UQ13" s="9">
        <f t="shared" si="48"/>
        <v>4407</v>
      </c>
      <c r="UR13" s="9">
        <f t="shared" si="49"/>
        <v>4676</v>
      </c>
      <c r="US13" s="9">
        <f t="shared" si="50"/>
        <v>1412</v>
      </c>
      <c r="UT13" s="9">
        <f t="shared" si="51"/>
        <v>488</v>
      </c>
      <c r="UU13" s="9">
        <f t="shared" si="52"/>
        <v>494</v>
      </c>
      <c r="UV13" s="9">
        <f t="shared" si="53"/>
        <v>7430</v>
      </c>
      <c r="UW13" s="9">
        <f t="shared" si="54"/>
        <v>31353</v>
      </c>
      <c r="UX13" s="9">
        <f t="shared" si="55"/>
        <v>0</v>
      </c>
      <c r="UY13" s="9">
        <f t="shared" si="56"/>
        <v>65242</v>
      </c>
      <c r="UZ13" s="9">
        <f t="shared" si="57"/>
        <v>73656</v>
      </c>
      <c r="VA13" s="9">
        <f t="shared" si="58"/>
        <v>9507</v>
      </c>
      <c r="VB13" s="9">
        <f t="shared" si="59"/>
        <v>5351</v>
      </c>
      <c r="VC13" s="9">
        <f t="shared" si="60"/>
        <v>6015</v>
      </c>
      <c r="VD13" s="9">
        <f t="shared" si="61"/>
        <v>88606</v>
      </c>
      <c r="VE13" s="9">
        <f t="shared" si="62"/>
        <v>1722</v>
      </c>
      <c r="VF13" s="9">
        <f t="shared" si="63"/>
        <v>0</v>
      </c>
    </row>
    <row r="14" spans="1:578" x14ac:dyDescent="0.2">
      <c r="B14" s="25" t="s">
        <v>39</v>
      </c>
      <c r="C14" s="9">
        <v>18085</v>
      </c>
      <c r="D14" s="9">
        <v>10400</v>
      </c>
      <c r="E14" s="9">
        <v>1368</v>
      </c>
      <c r="F14" s="9">
        <v>583</v>
      </c>
      <c r="G14" s="9">
        <v>497</v>
      </c>
      <c r="H14" s="9">
        <v>4300</v>
      </c>
      <c r="I14" s="9">
        <v>44</v>
      </c>
      <c r="J14" s="9">
        <v>0</v>
      </c>
      <c r="K14" s="9">
        <v>10300</v>
      </c>
      <c r="L14" s="9">
        <v>9251</v>
      </c>
      <c r="M14" s="9">
        <v>1041</v>
      </c>
      <c r="N14" s="9">
        <v>215</v>
      </c>
      <c r="O14" s="9">
        <v>283</v>
      </c>
      <c r="P14" s="9">
        <v>2599</v>
      </c>
      <c r="Q14" s="9">
        <v>22</v>
      </c>
      <c r="R14" s="9">
        <v>0</v>
      </c>
      <c r="S14" s="9">
        <v>55428</v>
      </c>
      <c r="T14" s="9">
        <v>49582</v>
      </c>
      <c r="U14" s="9">
        <v>5410</v>
      </c>
      <c r="V14" s="9">
        <v>1563</v>
      </c>
      <c r="W14" s="9">
        <v>1874</v>
      </c>
      <c r="X14" s="9">
        <v>21665</v>
      </c>
      <c r="Y14" s="9">
        <v>229</v>
      </c>
      <c r="Z14" s="9">
        <v>0</v>
      </c>
      <c r="AA14" s="9">
        <v>26007</v>
      </c>
      <c r="AB14" s="9">
        <v>24700</v>
      </c>
      <c r="AC14" s="9">
        <v>2482</v>
      </c>
      <c r="AD14" s="9">
        <v>919</v>
      </c>
      <c r="AE14" s="9">
        <v>1206</v>
      </c>
      <c r="AF14" s="9">
        <v>11959</v>
      </c>
      <c r="AG14" s="9">
        <v>142</v>
      </c>
      <c r="AH14" s="9">
        <v>0</v>
      </c>
      <c r="AI14" s="9">
        <v>17556</v>
      </c>
      <c r="AJ14" s="9">
        <v>19144</v>
      </c>
      <c r="AK14" s="9">
        <v>1873</v>
      </c>
      <c r="AL14" s="9">
        <v>943</v>
      </c>
      <c r="AM14" s="9">
        <v>1155</v>
      </c>
      <c r="AN14" s="9">
        <v>8999</v>
      </c>
      <c r="AO14" s="9">
        <v>131</v>
      </c>
      <c r="AP14" s="9">
        <v>0</v>
      </c>
      <c r="AQ14" s="9">
        <v>2364</v>
      </c>
      <c r="AR14" s="9">
        <v>2380</v>
      </c>
      <c r="AS14" s="9">
        <v>277</v>
      </c>
      <c r="AT14" s="9">
        <v>115</v>
      </c>
      <c r="AU14" s="9">
        <v>135</v>
      </c>
      <c r="AV14" s="9">
        <v>1570</v>
      </c>
      <c r="AW14" s="9">
        <v>30</v>
      </c>
      <c r="AX14" s="9">
        <v>0</v>
      </c>
      <c r="AY14" s="9">
        <v>2175</v>
      </c>
      <c r="AZ14" s="9">
        <v>2077</v>
      </c>
      <c r="BA14" s="9">
        <v>550</v>
      </c>
      <c r="BB14" s="9">
        <v>111</v>
      </c>
      <c r="BC14" s="9">
        <v>122</v>
      </c>
      <c r="BD14" s="9">
        <v>1772</v>
      </c>
      <c r="BE14" s="9">
        <v>316</v>
      </c>
      <c r="BF14" s="9">
        <v>0</v>
      </c>
      <c r="BG14" s="9">
        <v>37696</v>
      </c>
      <c r="BH14" s="9">
        <v>37061</v>
      </c>
      <c r="BI14" s="9">
        <v>3968</v>
      </c>
      <c r="BJ14" s="9">
        <v>1691</v>
      </c>
      <c r="BK14" s="9">
        <v>2110</v>
      </c>
      <c r="BL14" s="9">
        <v>28874</v>
      </c>
      <c r="BM14" s="9">
        <v>517</v>
      </c>
      <c r="BN14" s="9">
        <v>0</v>
      </c>
      <c r="BO14" s="9">
        <v>270</v>
      </c>
      <c r="BP14" s="9">
        <v>103</v>
      </c>
      <c r="BQ14" s="9">
        <v>20</v>
      </c>
      <c r="BR14" s="9">
        <v>6</v>
      </c>
      <c r="BS14" s="9">
        <v>4</v>
      </c>
      <c r="BT14" s="9">
        <v>26</v>
      </c>
      <c r="BU14" s="9">
        <v>0</v>
      </c>
      <c r="BV14" s="9">
        <v>0</v>
      </c>
      <c r="BW14" s="9">
        <v>375</v>
      </c>
      <c r="BX14" s="9">
        <v>210</v>
      </c>
      <c r="BY14" s="9">
        <v>31</v>
      </c>
      <c r="BZ14" s="9">
        <v>6</v>
      </c>
      <c r="CA14" s="9">
        <v>6</v>
      </c>
      <c r="CB14" s="9">
        <v>64</v>
      </c>
      <c r="CC14" s="9">
        <v>0</v>
      </c>
      <c r="CD14" s="9">
        <v>0</v>
      </c>
      <c r="CE14" s="9">
        <v>1525</v>
      </c>
      <c r="CF14" s="9">
        <v>1034</v>
      </c>
      <c r="CG14" s="9">
        <v>152</v>
      </c>
      <c r="CH14" s="9">
        <v>49</v>
      </c>
      <c r="CI14" s="9">
        <v>41</v>
      </c>
      <c r="CJ14" s="9">
        <v>358</v>
      </c>
      <c r="CK14" s="9">
        <v>0</v>
      </c>
      <c r="CL14" s="9">
        <v>0</v>
      </c>
      <c r="CM14" s="9">
        <v>4272</v>
      </c>
      <c r="CN14" s="9">
        <v>3865</v>
      </c>
      <c r="CO14" s="9">
        <v>402</v>
      </c>
      <c r="CP14" s="9">
        <v>167</v>
      </c>
      <c r="CQ14" s="9">
        <v>180</v>
      </c>
      <c r="CR14" s="9">
        <v>1698</v>
      </c>
      <c r="CS14" s="9">
        <v>22</v>
      </c>
      <c r="CT14" s="9">
        <v>0</v>
      </c>
      <c r="CU14" s="9">
        <v>7247</v>
      </c>
      <c r="CV14" s="9">
        <v>8799</v>
      </c>
      <c r="CW14" s="9">
        <v>759</v>
      </c>
      <c r="CX14" s="9">
        <v>424</v>
      </c>
      <c r="CY14" s="9">
        <v>501</v>
      </c>
      <c r="CZ14" s="9">
        <v>3936</v>
      </c>
      <c r="DA14" s="9">
        <v>75</v>
      </c>
      <c r="DB14" s="9">
        <v>0</v>
      </c>
      <c r="DC14" s="9">
        <v>523</v>
      </c>
      <c r="DD14" s="9">
        <v>670</v>
      </c>
      <c r="DE14" s="9">
        <v>59</v>
      </c>
      <c r="DF14" s="9">
        <v>24</v>
      </c>
      <c r="DG14" s="9">
        <v>32</v>
      </c>
      <c r="DH14" s="9">
        <v>302</v>
      </c>
      <c r="DI14" s="9">
        <v>7</v>
      </c>
      <c r="DJ14" s="9">
        <v>0</v>
      </c>
      <c r="DK14" s="9">
        <v>579</v>
      </c>
      <c r="DL14" s="9">
        <v>709</v>
      </c>
      <c r="DM14" s="9">
        <v>122</v>
      </c>
      <c r="DN14" s="9">
        <v>40</v>
      </c>
      <c r="DO14" s="9">
        <v>59</v>
      </c>
      <c r="DP14" s="9">
        <v>543</v>
      </c>
      <c r="DQ14" s="9">
        <v>69</v>
      </c>
      <c r="DR14" s="9">
        <v>0</v>
      </c>
      <c r="DS14" s="9">
        <v>15797</v>
      </c>
      <c r="DT14" s="9">
        <v>18161</v>
      </c>
      <c r="DU14" s="9">
        <v>1698</v>
      </c>
      <c r="DV14" s="9">
        <v>868</v>
      </c>
      <c r="DW14" s="9">
        <v>997</v>
      </c>
      <c r="DX14" s="9">
        <v>12460</v>
      </c>
      <c r="DY14" s="9">
        <v>231</v>
      </c>
      <c r="DZ14" s="9">
        <v>0</v>
      </c>
      <c r="EA14" s="9">
        <v>324</v>
      </c>
      <c r="EB14" s="9">
        <v>123</v>
      </c>
      <c r="EC14" s="9">
        <v>26</v>
      </c>
      <c r="ED14" s="9">
        <v>11</v>
      </c>
      <c r="EE14" s="9">
        <v>9</v>
      </c>
      <c r="EF14" s="9">
        <v>58</v>
      </c>
      <c r="EG14" s="9">
        <v>0</v>
      </c>
      <c r="EH14" s="9">
        <v>0</v>
      </c>
      <c r="EI14" s="9">
        <v>472</v>
      </c>
      <c r="EJ14" s="9">
        <v>197</v>
      </c>
      <c r="EK14" s="9">
        <v>40</v>
      </c>
      <c r="EL14" s="9">
        <v>11</v>
      </c>
      <c r="EM14" s="9">
        <v>6</v>
      </c>
      <c r="EN14" s="9">
        <v>64</v>
      </c>
      <c r="EO14" s="9">
        <v>0</v>
      </c>
      <c r="EP14" s="9">
        <v>0</v>
      </c>
      <c r="EQ14" s="9">
        <v>2199</v>
      </c>
      <c r="ER14" s="9">
        <v>1344</v>
      </c>
      <c r="ES14" s="9">
        <v>190</v>
      </c>
      <c r="ET14" s="9">
        <v>62</v>
      </c>
      <c r="EU14" s="9">
        <v>46</v>
      </c>
      <c r="EV14" s="9">
        <v>466</v>
      </c>
      <c r="EW14" s="9">
        <v>8</v>
      </c>
      <c r="EX14" s="9">
        <v>0</v>
      </c>
      <c r="EY14" s="9">
        <v>6258</v>
      </c>
      <c r="EZ14" s="9">
        <v>5359</v>
      </c>
      <c r="FA14" s="9">
        <v>566</v>
      </c>
      <c r="FB14" s="9">
        <v>258</v>
      </c>
      <c r="FC14" s="9">
        <v>261</v>
      </c>
      <c r="FD14" s="9">
        <v>2361</v>
      </c>
      <c r="FE14" s="9">
        <v>36</v>
      </c>
      <c r="FF14" s="9">
        <v>0</v>
      </c>
      <c r="FG14" s="9">
        <v>13560</v>
      </c>
      <c r="FH14" s="9">
        <v>16225</v>
      </c>
      <c r="FI14" s="9">
        <v>1598</v>
      </c>
      <c r="FJ14" s="9">
        <v>911</v>
      </c>
      <c r="FK14" s="9">
        <v>908</v>
      </c>
      <c r="FL14" s="9">
        <v>7703</v>
      </c>
      <c r="FM14" s="9">
        <v>159</v>
      </c>
      <c r="FN14" s="9">
        <v>0</v>
      </c>
      <c r="FO14" s="9">
        <v>1061</v>
      </c>
      <c r="FP14" s="9">
        <v>1352</v>
      </c>
      <c r="FQ14" s="9">
        <v>111</v>
      </c>
      <c r="FR14" s="9">
        <v>51</v>
      </c>
      <c r="FS14" s="9">
        <v>68</v>
      </c>
      <c r="FT14" s="9">
        <v>667</v>
      </c>
      <c r="FU14" s="9">
        <v>21</v>
      </c>
      <c r="FV14" s="9">
        <v>0</v>
      </c>
      <c r="FW14" s="9">
        <v>1151</v>
      </c>
      <c r="FX14" s="9">
        <v>1397</v>
      </c>
      <c r="FY14" s="9">
        <v>264</v>
      </c>
      <c r="FZ14" s="9">
        <v>106</v>
      </c>
      <c r="GA14" s="9">
        <v>102</v>
      </c>
      <c r="GB14" s="9">
        <v>1164</v>
      </c>
      <c r="GC14" s="9">
        <v>167</v>
      </c>
      <c r="GD14" s="9">
        <v>0</v>
      </c>
      <c r="GE14" s="9">
        <v>29980</v>
      </c>
      <c r="GF14" s="9">
        <v>33549</v>
      </c>
      <c r="GG14" s="9">
        <v>3434</v>
      </c>
      <c r="GH14" s="9">
        <v>2182</v>
      </c>
      <c r="GI14" s="9">
        <v>2223</v>
      </c>
      <c r="GJ14" s="9">
        <v>28293</v>
      </c>
      <c r="GK14" s="9">
        <v>579</v>
      </c>
      <c r="GL14" s="9">
        <v>0</v>
      </c>
      <c r="GM14" s="9">
        <v>21</v>
      </c>
      <c r="GN14" s="9">
        <v>11</v>
      </c>
      <c r="GO14" s="9">
        <v>0</v>
      </c>
      <c r="GP14" s="9">
        <v>0</v>
      </c>
      <c r="GQ14" s="9">
        <v>0</v>
      </c>
      <c r="GR14" s="9">
        <v>0</v>
      </c>
      <c r="GS14" s="9">
        <v>0</v>
      </c>
      <c r="GT14" s="9">
        <v>0</v>
      </c>
      <c r="GU14" s="9">
        <v>37</v>
      </c>
      <c r="GV14" s="9">
        <v>23</v>
      </c>
      <c r="GW14" s="9">
        <v>0</v>
      </c>
      <c r="GX14" s="9">
        <v>4</v>
      </c>
      <c r="GY14" s="9">
        <v>0</v>
      </c>
      <c r="GZ14" s="9">
        <v>8</v>
      </c>
      <c r="HA14" s="9">
        <v>0</v>
      </c>
      <c r="HB14" s="9">
        <v>0</v>
      </c>
      <c r="HC14" s="9">
        <v>156</v>
      </c>
      <c r="HD14" s="9">
        <v>78</v>
      </c>
      <c r="HE14" s="9">
        <v>13</v>
      </c>
      <c r="HF14" s="9">
        <v>5</v>
      </c>
      <c r="HG14" s="9">
        <v>3</v>
      </c>
      <c r="HH14" s="9">
        <v>44</v>
      </c>
      <c r="HI14" s="9">
        <v>0</v>
      </c>
      <c r="HJ14" s="9">
        <v>0</v>
      </c>
      <c r="HK14" s="9">
        <v>430</v>
      </c>
      <c r="HL14" s="9">
        <v>343</v>
      </c>
      <c r="HM14" s="9">
        <v>48</v>
      </c>
      <c r="HN14" s="9">
        <v>33</v>
      </c>
      <c r="HO14" s="9">
        <v>32</v>
      </c>
      <c r="HP14" s="9">
        <v>207</v>
      </c>
      <c r="HQ14" s="9">
        <v>3</v>
      </c>
      <c r="HR14" s="9">
        <v>0</v>
      </c>
      <c r="HS14" s="9">
        <v>1396</v>
      </c>
      <c r="HT14" s="9">
        <v>1736</v>
      </c>
      <c r="HU14" s="9">
        <v>203</v>
      </c>
      <c r="HV14" s="9">
        <v>185</v>
      </c>
      <c r="HW14" s="9">
        <v>128</v>
      </c>
      <c r="HX14" s="9">
        <v>1235</v>
      </c>
      <c r="HY14" s="9">
        <v>21</v>
      </c>
      <c r="HZ14" s="9">
        <v>0</v>
      </c>
      <c r="IA14" s="9">
        <v>59</v>
      </c>
      <c r="IB14" s="9">
        <v>68</v>
      </c>
      <c r="IC14" s="9">
        <v>17</v>
      </c>
      <c r="ID14" s="9">
        <v>6</v>
      </c>
      <c r="IE14" s="9">
        <v>7</v>
      </c>
      <c r="IF14" s="9">
        <v>61</v>
      </c>
      <c r="IG14" s="9">
        <v>3</v>
      </c>
      <c r="IH14" s="9">
        <v>0</v>
      </c>
      <c r="II14" s="9">
        <v>145</v>
      </c>
      <c r="IJ14" s="9">
        <v>163</v>
      </c>
      <c r="IK14" s="9">
        <v>50</v>
      </c>
      <c r="IL14" s="9">
        <v>30</v>
      </c>
      <c r="IM14" s="9">
        <v>24</v>
      </c>
      <c r="IN14" s="9">
        <v>308</v>
      </c>
      <c r="IO14" s="9">
        <v>59</v>
      </c>
      <c r="IP14" s="9">
        <v>0</v>
      </c>
      <c r="IQ14" s="9">
        <v>4060</v>
      </c>
      <c r="IR14" s="9">
        <v>4850</v>
      </c>
      <c r="IS14" s="9">
        <v>588</v>
      </c>
      <c r="IT14" s="9">
        <v>647</v>
      </c>
      <c r="IU14" s="9">
        <v>583</v>
      </c>
      <c r="IV14" s="9">
        <v>8709</v>
      </c>
      <c r="IW14" s="9">
        <v>185</v>
      </c>
      <c r="IX14" s="9">
        <v>0</v>
      </c>
      <c r="IY14" s="9">
        <v>7</v>
      </c>
      <c r="IZ14" s="9">
        <v>4</v>
      </c>
      <c r="JA14" s="9">
        <v>3</v>
      </c>
      <c r="JB14" s="9">
        <v>0</v>
      </c>
      <c r="JC14" s="9">
        <v>0</v>
      </c>
      <c r="JD14" s="9">
        <v>6</v>
      </c>
      <c r="JE14" s="9">
        <v>0</v>
      </c>
      <c r="JF14" s="9">
        <v>0</v>
      </c>
      <c r="JG14" s="9">
        <v>4</v>
      </c>
      <c r="JH14" s="9">
        <v>9</v>
      </c>
      <c r="JI14" s="9">
        <v>6</v>
      </c>
      <c r="JJ14" s="9">
        <v>0</v>
      </c>
      <c r="JK14" s="9">
        <v>0</v>
      </c>
      <c r="JL14" s="9">
        <v>0</v>
      </c>
      <c r="JM14" s="9">
        <v>0</v>
      </c>
      <c r="JN14" s="9">
        <v>0</v>
      </c>
      <c r="JO14" s="9">
        <v>39</v>
      </c>
      <c r="JP14" s="9">
        <v>12</v>
      </c>
      <c r="JQ14" s="9">
        <v>6</v>
      </c>
      <c r="JR14" s="9">
        <v>5</v>
      </c>
      <c r="JS14" s="9">
        <v>0</v>
      </c>
      <c r="JT14" s="9">
        <v>16</v>
      </c>
      <c r="JU14" s="9">
        <v>0</v>
      </c>
      <c r="JV14" s="9">
        <v>0</v>
      </c>
      <c r="JW14" s="9">
        <v>60</v>
      </c>
      <c r="JX14" s="9">
        <v>63</v>
      </c>
      <c r="JY14" s="9">
        <v>6</v>
      </c>
      <c r="JZ14" s="9">
        <v>11</v>
      </c>
      <c r="KA14" s="9">
        <v>5</v>
      </c>
      <c r="KB14" s="9">
        <v>53</v>
      </c>
      <c r="KC14" s="9">
        <v>0</v>
      </c>
      <c r="KD14" s="9">
        <v>0</v>
      </c>
      <c r="KE14" s="9">
        <v>299</v>
      </c>
      <c r="KF14" s="9">
        <v>335</v>
      </c>
      <c r="KG14" s="9">
        <v>58</v>
      </c>
      <c r="KH14" s="9">
        <v>64</v>
      </c>
      <c r="KI14" s="9">
        <v>44</v>
      </c>
      <c r="KJ14" s="9">
        <v>341</v>
      </c>
      <c r="KK14" s="9">
        <v>11</v>
      </c>
      <c r="KL14" s="9">
        <v>0</v>
      </c>
      <c r="KM14" s="9">
        <v>19</v>
      </c>
      <c r="KN14" s="9">
        <v>23</v>
      </c>
      <c r="KO14" s="9">
        <v>0</v>
      </c>
      <c r="KP14" s="9">
        <v>3</v>
      </c>
      <c r="KQ14" s="9">
        <v>6</v>
      </c>
      <c r="KR14" s="9">
        <v>22</v>
      </c>
      <c r="KS14" s="9">
        <v>0</v>
      </c>
      <c r="KT14" s="9">
        <v>0</v>
      </c>
      <c r="KU14" s="9">
        <v>65</v>
      </c>
      <c r="KV14" s="9">
        <v>74</v>
      </c>
      <c r="KW14" s="9">
        <v>21</v>
      </c>
      <c r="KX14" s="9">
        <v>16</v>
      </c>
      <c r="KY14" s="9">
        <v>13</v>
      </c>
      <c r="KZ14" s="9">
        <v>205</v>
      </c>
      <c r="LA14" s="9">
        <v>63</v>
      </c>
      <c r="LB14" s="9">
        <v>0</v>
      </c>
      <c r="LC14" s="9">
        <v>1646</v>
      </c>
      <c r="LD14" s="9">
        <v>1838</v>
      </c>
      <c r="LE14" s="9">
        <v>284</v>
      </c>
      <c r="LF14" s="9">
        <v>347</v>
      </c>
      <c r="LG14" s="9">
        <v>289</v>
      </c>
      <c r="LH14" s="9">
        <v>6737</v>
      </c>
      <c r="LI14" s="9">
        <v>180</v>
      </c>
      <c r="LJ14" s="9">
        <v>0</v>
      </c>
      <c r="LK14" s="9">
        <v>4</v>
      </c>
      <c r="LL14" s="9">
        <v>5</v>
      </c>
      <c r="LM14" s="9">
        <v>0</v>
      </c>
      <c r="LN14" s="9">
        <v>0</v>
      </c>
      <c r="LO14" s="9">
        <v>0</v>
      </c>
      <c r="LP14" s="9">
        <v>0</v>
      </c>
      <c r="LQ14" s="9">
        <v>0</v>
      </c>
      <c r="LR14" s="9">
        <v>0</v>
      </c>
      <c r="LS14" s="9">
        <v>0</v>
      </c>
      <c r="LT14" s="9">
        <v>0</v>
      </c>
      <c r="LU14" s="9">
        <v>0</v>
      </c>
      <c r="LV14" s="9">
        <v>0</v>
      </c>
      <c r="LW14" s="9">
        <v>0</v>
      </c>
      <c r="LX14" s="9">
        <v>0</v>
      </c>
      <c r="LY14" s="9">
        <v>0</v>
      </c>
      <c r="LZ14" s="9">
        <v>0</v>
      </c>
      <c r="MA14" s="9">
        <v>32</v>
      </c>
      <c r="MB14" s="9">
        <v>13</v>
      </c>
      <c r="MC14" s="9">
        <v>0</v>
      </c>
      <c r="MD14" s="9">
        <v>3</v>
      </c>
      <c r="ME14" s="9">
        <v>4</v>
      </c>
      <c r="MF14" s="9">
        <v>16</v>
      </c>
      <c r="MG14" s="9">
        <v>0</v>
      </c>
      <c r="MH14" s="9">
        <v>0</v>
      </c>
      <c r="MI14" s="9">
        <v>17</v>
      </c>
      <c r="MJ14" s="9">
        <v>15</v>
      </c>
      <c r="MK14" s="9">
        <v>6</v>
      </c>
      <c r="ML14" s="9">
        <v>0</v>
      </c>
      <c r="MM14" s="9">
        <v>0</v>
      </c>
      <c r="MN14" s="9">
        <v>9</v>
      </c>
      <c r="MO14" s="9">
        <v>0</v>
      </c>
      <c r="MP14" s="9">
        <v>0</v>
      </c>
      <c r="MQ14" s="9">
        <v>37</v>
      </c>
      <c r="MR14" s="9">
        <v>45</v>
      </c>
      <c r="MS14" s="9">
        <v>10</v>
      </c>
      <c r="MT14" s="9">
        <v>8</v>
      </c>
      <c r="MU14" s="9">
        <v>6</v>
      </c>
      <c r="MV14" s="9">
        <v>62</v>
      </c>
      <c r="MW14" s="9">
        <v>8</v>
      </c>
      <c r="MX14" s="9">
        <v>0</v>
      </c>
      <c r="MY14" s="9">
        <v>9</v>
      </c>
      <c r="MZ14" s="9">
        <v>4</v>
      </c>
      <c r="NA14" s="9">
        <v>0</v>
      </c>
      <c r="NB14" s="9">
        <v>0</v>
      </c>
      <c r="NC14" s="9">
        <v>0</v>
      </c>
      <c r="ND14" s="9">
        <v>10</v>
      </c>
      <c r="NE14" s="9">
        <v>0</v>
      </c>
      <c r="NF14" s="9">
        <v>0</v>
      </c>
      <c r="NG14" s="9">
        <v>33</v>
      </c>
      <c r="NH14" s="9">
        <v>17</v>
      </c>
      <c r="NI14" s="9">
        <v>10</v>
      </c>
      <c r="NJ14" s="9">
        <v>0</v>
      </c>
      <c r="NK14" s="9">
        <v>4</v>
      </c>
      <c r="NL14" s="9">
        <v>132</v>
      </c>
      <c r="NM14" s="9">
        <v>33</v>
      </c>
      <c r="NN14" s="9">
        <v>0</v>
      </c>
      <c r="NO14" s="9">
        <v>487</v>
      </c>
      <c r="NP14" s="9">
        <v>465</v>
      </c>
      <c r="NQ14" s="9">
        <v>114</v>
      </c>
      <c r="NR14" s="9">
        <v>112</v>
      </c>
      <c r="NS14" s="9">
        <v>107</v>
      </c>
      <c r="NT14" s="9">
        <v>2934</v>
      </c>
      <c r="NU14" s="9">
        <v>70</v>
      </c>
      <c r="NV14" s="9">
        <v>0</v>
      </c>
      <c r="NW14" s="9">
        <v>121</v>
      </c>
      <c r="NX14" s="9">
        <v>36</v>
      </c>
      <c r="NY14" s="9">
        <v>10</v>
      </c>
      <c r="NZ14" s="9">
        <v>5</v>
      </c>
      <c r="OA14" s="9">
        <v>6</v>
      </c>
      <c r="OB14" s="9">
        <v>35</v>
      </c>
      <c r="OC14" s="9">
        <v>4</v>
      </c>
      <c r="OD14" s="9">
        <v>0</v>
      </c>
      <c r="OE14" s="9">
        <v>47</v>
      </c>
      <c r="OF14" s="9">
        <v>30</v>
      </c>
      <c r="OG14" s="9">
        <v>3</v>
      </c>
      <c r="OH14" s="9">
        <v>0</v>
      </c>
      <c r="OI14" s="9">
        <v>0</v>
      </c>
      <c r="OJ14" s="9">
        <v>17</v>
      </c>
      <c r="OK14" s="9">
        <v>6</v>
      </c>
      <c r="OL14" s="9">
        <v>0</v>
      </c>
      <c r="OM14" s="9">
        <v>409</v>
      </c>
      <c r="ON14" s="9">
        <v>252</v>
      </c>
      <c r="OO14" s="9">
        <v>53</v>
      </c>
      <c r="OP14" s="9">
        <v>8</v>
      </c>
      <c r="OQ14" s="9">
        <v>16</v>
      </c>
      <c r="OR14" s="9">
        <v>167</v>
      </c>
      <c r="OS14" s="9">
        <v>12</v>
      </c>
      <c r="OT14" s="9">
        <v>0</v>
      </c>
      <c r="OU14" s="9">
        <v>272</v>
      </c>
      <c r="OV14" s="9">
        <v>176</v>
      </c>
      <c r="OW14" s="9">
        <v>30</v>
      </c>
      <c r="OX14" s="9">
        <v>20</v>
      </c>
      <c r="OY14" s="9">
        <v>13</v>
      </c>
      <c r="OZ14" s="9">
        <v>120</v>
      </c>
      <c r="PA14" s="9">
        <v>7</v>
      </c>
      <c r="PB14" s="9">
        <v>0</v>
      </c>
      <c r="PC14" s="9">
        <v>380</v>
      </c>
      <c r="PD14" s="9">
        <v>376</v>
      </c>
      <c r="PE14" s="9">
        <v>54</v>
      </c>
      <c r="PF14" s="9">
        <v>31</v>
      </c>
      <c r="PG14" s="9">
        <v>22</v>
      </c>
      <c r="PH14" s="9">
        <v>215</v>
      </c>
      <c r="PI14" s="9">
        <v>52</v>
      </c>
      <c r="PJ14" s="9">
        <v>0</v>
      </c>
      <c r="PK14" s="9">
        <v>50</v>
      </c>
      <c r="PL14" s="9">
        <v>42</v>
      </c>
      <c r="PM14" s="9">
        <v>11</v>
      </c>
      <c r="PN14" s="9">
        <v>0</v>
      </c>
      <c r="PO14" s="9">
        <v>3</v>
      </c>
      <c r="PP14" s="9">
        <v>24</v>
      </c>
      <c r="PQ14" s="9">
        <v>11</v>
      </c>
      <c r="PR14" s="9">
        <v>0</v>
      </c>
      <c r="PS14" s="9">
        <v>2053</v>
      </c>
      <c r="PT14" s="9">
        <v>2111</v>
      </c>
      <c r="PU14" s="9">
        <v>625</v>
      </c>
      <c r="PV14" s="9">
        <v>221</v>
      </c>
      <c r="PW14" s="9">
        <v>204</v>
      </c>
      <c r="PX14" s="9">
        <v>3695</v>
      </c>
      <c r="PY14" s="9">
        <v>29550</v>
      </c>
      <c r="PZ14" s="9">
        <v>0</v>
      </c>
      <c r="QA14" s="9">
        <v>815</v>
      </c>
      <c r="QB14" s="9">
        <v>746</v>
      </c>
      <c r="QC14" s="9">
        <v>172</v>
      </c>
      <c r="QD14" s="9">
        <v>84</v>
      </c>
      <c r="QE14" s="9">
        <v>56</v>
      </c>
      <c r="QF14" s="9">
        <v>1343</v>
      </c>
      <c r="QG14" s="9">
        <v>124</v>
      </c>
      <c r="QH14" s="9">
        <v>0</v>
      </c>
      <c r="QI14" s="9">
        <v>0</v>
      </c>
      <c r="QJ14" s="9">
        <v>0</v>
      </c>
      <c r="QK14" s="9">
        <v>0</v>
      </c>
      <c r="QL14" s="9">
        <v>0</v>
      </c>
      <c r="QM14" s="9">
        <v>0</v>
      </c>
      <c r="QN14" s="9">
        <v>0</v>
      </c>
      <c r="QO14" s="9">
        <v>0</v>
      </c>
      <c r="QP14" s="9">
        <v>0</v>
      </c>
      <c r="QQ14" s="9">
        <v>0</v>
      </c>
      <c r="QR14" s="9">
        <v>0</v>
      </c>
      <c r="QS14" s="9">
        <v>0</v>
      </c>
      <c r="QT14" s="9">
        <v>0</v>
      </c>
      <c r="QU14" s="9">
        <v>0</v>
      </c>
      <c r="QV14" s="9">
        <v>0</v>
      </c>
      <c r="QW14" s="9">
        <v>0</v>
      </c>
      <c r="QX14" s="9">
        <v>0</v>
      </c>
      <c r="QY14" s="9">
        <v>0</v>
      </c>
      <c r="QZ14" s="9">
        <v>0</v>
      </c>
      <c r="RA14" s="9">
        <v>0</v>
      </c>
      <c r="RB14" s="9">
        <v>0</v>
      </c>
      <c r="RC14" s="9">
        <v>0</v>
      </c>
      <c r="RD14" s="9">
        <v>0</v>
      </c>
      <c r="RE14" s="9">
        <v>0</v>
      </c>
      <c r="RF14" s="9">
        <v>0</v>
      </c>
      <c r="RG14" s="9">
        <v>0</v>
      </c>
      <c r="RH14" s="9">
        <v>0</v>
      </c>
      <c r="RI14" s="9">
        <v>0</v>
      </c>
      <c r="RJ14" s="9">
        <v>0</v>
      </c>
      <c r="RK14" s="9">
        <v>0</v>
      </c>
      <c r="RL14" s="9">
        <v>0</v>
      </c>
      <c r="RM14" s="9">
        <v>0</v>
      </c>
      <c r="RN14" s="9">
        <v>0</v>
      </c>
      <c r="RO14" s="9">
        <v>0</v>
      </c>
      <c r="RP14" s="9">
        <v>0</v>
      </c>
      <c r="RQ14" s="9">
        <v>0</v>
      </c>
      <c r="RR14" s="9">
        <v>0</v>
      </c>
      <c r="RS14" s="9">
        <v>0</v>
      </c>
      <c r="RT14" s="9">
        <v>0</v>
      </c>
      <c r="RU14" s="9">
        <v>0</v>
      </c>
      <c r="RV14" s="9">
        <v>0</v>
      </c>
      <c r="RW14" s="9">
        <v>0</v>
      </c>
      <c r="RX14" s="9">
        <v>0</v>
      </c>
      <c r="RY14" s="9">
        <v>0</v>
      </c>
      <c r="RZ14" s="9">
        <v>0</v>
      </c>
      <c r="SA14" s="9">
        <v>0</v>
      </c>
      <c r="SB14" s="9">
        <v>0</v>
      </c>
      <c r="SC14" s="9">
        <v>0</v>
      </c>
      <c r="SD14" s="9">
        <v>0</v>
      </c>
      <c r="SE14" s="9">
        <v>0</v>
      </c>
      <c r="SF14" s="9">
        <v>0</v>
      </c>
      <c r="SG14" s="9">
        <v>0</v>
      </c>
      <c r="SH14" s="9">
        <v>0</v>
      </c>
      <c r="SI14" s="9">
        <v>0</v>
      </c>
      <c r="SJ14" s="9">
        <v>0</v>
      </c>
      <c r="SK14" s="9">
        <v>0</v>
      </c>
      <c r="SL14" s="9">
        <v>0</v>
      </c>
      <c r="SM14" s="9">
        <v>0</v>
      </c>
      <c r="SN14" s="9">
        <v>0</v>
      </c>
      <c r="SO14" s="9">
        <v>0</v>
      </c>
      <c r="SP14" s="9">
        <v>0</v>
      </c>
      <c r="SQ14" s="9">
        <v>0</v>
      </c>
      <c r="SR14" s="9">
        <v>0</v>
      </c>
      <c r="SS14" s="9">
        <v>0</v>
      </c>
      <c r="ST14" s="9">
        <v>0</v>
      </c>
      <c r="SU14" s="9">
        <f t="shared" si="0"/>
        <v>18847</v>
      </c>
      <c r="SV14" s="9">
        <f t="shared" si="1"/>
        <v>10684</v>
      </c>
      <c r="SW14" s="9">
        <f t="shared" si="2"/>
        <v>1427</v>
      </c>
      <c r="SX14" s="9">
        <f t="shared" si="3"/>
        <v>605</v>
      </c>
      <c r="SY14" s="9">
        <f t="shared" si="4"/>
        <v>516</v>
      </c>
      <c r="SZ14" s="9">
        <f t="shared" si="5"/>
        <v>4428</v>
      </c>
      <c r="TA14" s="9">
        <f t="shared" si="6"/>
        <v>48</v>
      </c>
      <c r="TB14" s="9">
        <f t="shared" si="7"/>
        <v>0</v>
      </c>
      <c r="TC14" s="9">
        <f t="shared" si="8"/>
        <v>11235</v>
      </c>
      <c r="TD14" s="9">
        <f t="shared" si="9"/>
        <v>9720</v>
      </c>
      <c r="TE14" s="9">
        <f t="shared" si="10"/>
        <v>1121</v>
      </c>
      <c r="TF14" s="9">
        <f t="shared" si="11"/>
        <v>236</v>
      </c>
      <c r="TG14" s="9">
        <f t="shared" si="12"/>
        <v>295</v>
      </c>
      <c r="TH14" s="9">
        <f t="shared" si="13"/>
        <v>2760</v>
      </c>
      <c r="TI14" s="9">
        <f t="shared" si="14"/>
        <v>28</v>
      </c>
      <c r="TJ14" s="9">
        <f t="shared" si="15"/>
        <v>0</v>
      </c>
      <c r="TK14" s="9">
        <f t="shared" si="16"/>
        <v>59787</v>
      </c>
      <c r="TL14" s="9">
        <f t="shared" si="17"/>
        <v>52315</v>
      </c>
      <c r="TM14" s="9">
        <f t="shared" si="18"/>
        <v>5831</v>
      </c>
      <c r="TN14" s="9">
        <f t="shared" si="19"/>
        <v>1692</v>
      </c>
      <c r="TO14" s="9">
        <f t="shared" si="20"/>
        <v>1980</v>
      </c>
      <c r="TP14" s="9">
        <f t="shared" si="21"/>
        <v>22735</v>
      </c>
      <c r="TQ14" s="9">
        <f t="shared" si="22"/>
        <v>249</v>
      </c>
      <c r="TR14" s="9">
        <f t="shared" si="23"/>
        <v>0</v>
      </c>
      <c r="TS14" s="9">
        <f t="shared" si="24"/>
        <v>37311</v>
      </c>
      <c r="TT14" s="9">
        <f t="shared" si="25"/>
        <v>34525</v>
      </c>
      <c r="TU14" s="9">
        <f t="shared" si="26"/>
        <v>3534</v>
      </c>
      <c r="TV14" s="9">
        <f t="shared" si="27"/>
        <v>1408</v>
      </c>
      <c r="TW14" s="9">
        <f t="shared" si="28"/>
        <v>1702</v>
      </c>
      <c r="TX14" s="9">
        <f t="shared" si="29"/>
        <v>16415</v>
      </c>
      <c r="TY14" s="9">
        <f t="shared" si="30"/>
        <v>210</v>
      </c>
      <c r="TZ14" s="9">
        <f t="shared" si="31"/>
        <v>0</v>
      </c>
      <c r="UA14" s="9">
        <f t="shared" si="32"/>
        <v>40464</v>
      </c>
      <c r="UB14" s="9">
        <f t="shared" si="33"/>
        <v>46646</v>
      </c>
      <c r="UC14" s="9">
        <f t="shared" si="34"/>
        <v>4553</v>
      </c>
      <c r="UD14" s="9">
        <f t="shared" si="35"/>
        <v>2564</v>
      </c>
      <c r="UE14" s="9">
        <f t="shared" si="36"/>
        <v>2767</v>
      </c>
      <c r="UF14" s="9">
        <f t="shared" si="37"/>
        <v>22482</v>
      </c>
      <c r="UG14" s="9">
        <f t="shared" si="38"/>
        <v>452</v>
      </c>
      <c r="UH14" s="9">
        <f t="shared" si="39"/>
        <v>0</v>
      </c>
      <c r="UI14" s="9">
        <f t="shared" si="40"/>
        <v>4076</v>
      </c>
      <c r="UJ14" s="9">
        <f t="shared" si="41"/>
        <v>4545</v>
      </c>
      <c r="UK14" s="9">
        <f t="shared" si="42"/>
        <v>475</v>
      </c>
      <c r="UL14" s="9">
        <f t="shared" si="43"/>
        <v>199</v>
      </c>
      <c r="UM14" s="9">
        <f t="shared" si="44"/>
        <v>251</v>
      </c>
      <c r="UN14" s="9">
        <f t="shared" si="45"/>
        <v>2656</v>
      </c>
      <c r="UO14" s="9">
        <f t="shared" si="46"/>
        <v>72</v>
      </c>
      <c r="UP14" s="9">
        <f t="shared" si="47"/>
        <v>0</v>
      </c>
      <c r="UQ14" s="9">
        <f t="shared" si="48"/>
        <v>6183</v>
      </c>
      <c r="UR14" s="9">
        <f t="shared" si="49"/>
        <v>6539</v>
      </c>
      <c r="US14" s="9">
        <f t="shared" si="50"/>
        <v>1638</v>
      </c>
      <c r="UT14" s="9">
        <f t="shared" si="51"/>
        <v>529</v>
      </c>
      <c r="UU14" s="9">
        <f t="shared" si="52"/>
        <v>524</v>
      </c>
      <c r="UV14" s="9">
        <f t="shared" si="53"/>
        <v>7792</v>
      </c>
      <c r="UW14" s="9">
        <f t="shared" si="54"/>
        <v>30261</v>
      </c>
      <c r="UX14" s="9">
        <f t="shared" si="55"/>
        <v>0</v>
      </c>
      <c r="UY14" s="9">
        <f t="shared" si="56"/>
        <v>90257</v>
      </c>
      <c r="UZ14" s="9">
        <f t="shared" si="57"/>
        <v>96504</v>
      </c>
      <c r="VA14" s="9">
        <f t="shared" si="58"/>
        <v>10247</v>
      </c>
      <c r="VB14" s="9">
        <f t="shared" si="59"/>
        <v>5912</v>
      </c>
      <c r="VC14" s="9">
        <f t="shared" si="60"/>
        <v>6331</v>
      </c>
      <c r="VD14" s="9">
        <f t="shared" si="61"/>
        <v>88807</v>
      </c>
      <c r="VE14" s="9">
        <f t="shared" si="62"/>
        <v>1880</v>
      </c>
      <c r="VF14" s="9">
        <f t="shared" si="63"/>
        <v>0</v>
      </c>
    </row>
    <row r="15" spans="1:578" x14ac:dyDescent="0.2">
      <c r="B15" s="25" t="s">
        <v>40</v>
      </c>
      <c r="C15" s="9">
        <v>17712</v>
      </c>
      <c r="D15" s="9">
        <v>7423</v>
      </c>
      <c r="E15" s="9">
        <v>973</v>
      </c>
      <c r="F15" s="9">
        <v>509</v>
      </c>
      <c r="G15" s="9">
        <v>303</v>
      </c>
      <c r="H15" s="9">
        <v>2565</v>
      </c>
      <c r="I15" s="9">
        <v>20</v>
      </c>
      <c r="J15" s="9">
        <v>0</v>
      </c>
      <c r="K15" s="9">
        <v>10433</v>
      </c>
      <c r="L15" s="9">
        <v>7093</v>
      </c>
      <c r="M15" s="9">
        <v>709</v>
      </c>
      <c r="N15" s="9">
        <v>199</v>
      </c>
      <c r="O15" s="9">
        <v>221</v>
      </c>
      <c r="P15" s="9">
        <v>1688</v>
      </c>
      <c r="Q15" s="9">
        <v>17</v>
      </c>
      <c r="R15" s="9">
        <v>0</v>
      </c>
      <c r="S15" s="9">
        <v>49752</v>
      </c>
      <c r="T15" s="9">
        <v>35492</v>
      </c>
      <c r="U15" s="9">
        <v>3530</v>
      </c>
      <c r="V15" s="9">
        <v>1317</v>
      </c>
      <c r="W15" s="9">
        <v>1306</v>
      </c>
      <c r="X15" s="9">
        <v>13174</v>
      </c>
      <c r="Y15" s="9">
        <v>156</v>
      </c>
      <c r="Z15" s="9">
        <v>0</v>
      </c>
      <c r="AA15" s="9">
        <v>24756</v>
      </c>
      <c r="AB15" s="9">
        <v>20325</v>
      </c>
      <c r="AC15" s="9">
        <v>2058</v>
      </c>
      <c r="AD15" s="9">
        <v>798</v>
      </c>
      <c r="AE15" s="9">
        <v>829</v>
      </c>
      <c r="AF15" s="9">
        <v>8288</v>
      </c>
      <c r="AG15" s="9">
        <v>110</v>
      </c>
      <c r="AH15" s="9">
        <v>0</v>
      </c>
      <c r="AI15" s="9">
        <v>16147</v>
      </c>
      <c r="AJ15" s="9">
        <v>15042</v>
      </c>
      <c r="AK15" s="9">
        <v>1568</v>
      </c>
      <c r="AL15" s="9">
        <v>838</v>
      </c>
      <c r="AM15" s="9">
        <v>769</v>
      </c>
      <c r="AN15" s="9">
        <v>6137</v>
      </c>
      <c r="AO15" s="9">
        <v>121</v>
      </c>
      <c r="AP15" s="9">
        <v>0</v>
      </c>
      <c r="AQ15" s="9">
        <v>2888</v>
      </c>
      <c r="AR15" s="9">
        <v>2497</v>
      </c>
      <c r="AS15" s="9">
        <v>305</v>
      </c>
      <c r="AT15" s="9">
        <v>111</v>
      </c>
      <c r="AU15" s="9">
        <v>117</v>
      </c>
      <c r="AV15" s="9">
        <v>1342</v>
      </c>
      <c r="AW15" s="9">
        <v>25</v>
      </c>
      <c r="AX15" s="9">
        <v>0</v>
      </c>
      <c r="AY15" s="9">
        <v>2558</v>
      </c>
      <c r="AZ15" s="9">
        <v>1985</v>
      </c>
      <c r="BA15" s="9">
        <v>534</v>
      </c>
      <c r="BB15" s="9">
        <v>114</v>
      </c>
      <c r="BC15" s="9">
        <v>124</v>
      </c>
      <c r="BD15" s="9">
        <v>1545</v>
      </c>
      <c r="BE15" s="9">
        <v>288</v>
      </c>
      <c r="BF15" s="9">
        <v>0</v>
      </c>
      <c r="BG15" s="9">
        <v>36699</v>
      </c>
      <c r="BH15" s="9">
        <v>29267</v>
      </c>
      <c r="BI15" s="9">
        <v>3278</v>
      </c>
      <c r="BJ15" s="9">
        <v>1564</v>
      </c>
      <c r="BK15" s="9">
        <v>1509</v>
      </c>
      <c r="BL15" s="9">
        <v>21858</v>
      </c>
      <c r="BM15" s="9">
        <v>450</v>
      </c>
      <c r="BN15" s="9">
        <v>0</v>
      </c>
      <c r="BO15" s="9">
        <v>380</v>
      </c>
      <c r="BP15" s="9">
        <v>149</v>
      </c>
      <c r="BQ15" s="9">
        <v>18</v>
      </c>
      <c r="BR15" s="9">
        <v>9</v>
      </c>
      <c r="BS15" s="9">
        <v>8</v>
      </c>
      <c r="BT15" s="9">
        <v>36</v>
      </c>
      <c r="BU15" s="9">
        <v>0</v>
      </c>
      <c r="BV15" s="9">
        <v>0</v>
      </c>
      <c r="BW15" s="9">
        <v>547</v>
      </c>
      <c r="BX15" s="9">
        <v>257</v>
      </c>
      <c r="BY15" s="9">
        <v>34</v>
      </c>
      <c r="BZ15" s="9">
        <v>10</v>
      </c>
      <c r="CA15" s="9">
        <v>16</v>
      </c>
      <c r="CB15" s="9">
        <v>55</v>
      </c>
      <c r="CC15" s="9">
        <v>0</v>
      </c>
      <c r="CD15" s="9">
        <v>0</v>
      </c>
      <c r="CE15" s="9">
        <v>1875</v>
      </c>
      <c r="CF15" s="9">
        <v>1185</v>
      </c>
      <c r="CG15" s="9">
        <v>142</v>
      </c>
      <c r="CH15" s="9">
        <v>52</v>
      </c>
      <c r="CI15" s="9">
        <v>42</v>
      </c>
      <c r="CJ15" s="9">
        <v>306</v>
      </c>
      <c r="CK15" s="9">
        <v>5</v>
      </c>
      <c r="CL15" s="9">
        <v>0</v>
      </c>
      <c r="CM15" s="9">
        <v>4912</v>
      </c>
      <c r="CN15" s="9">
        <v>3725</v>
      </c>
      <c r="CO15" s="9">
        <v>431</v>
      </c>
      <c r="CP15" s="9">
        <v>159</v>
      </c>
      <c r="CQ15" s="9">
        <v>161</v>
      </c>
      <c r="CR15" s="9">
        <v>1338</v>
      </c>
      <c r="CS15" s="9">
        <v>23</v>
      </c>
      <c r="CT15" s="9">
        <v>0</v>
      </c>
      <c r="CU15" s="9">
        <v>8204</v>
      </c>
      <c r="CV15" s="9">
        <v>8622</v>
      </c>
      <c r="CW15" s="9">
        <v>897</v>
      </c>
      <c r="CX15" s="9">
        <v>406</v>
      </c>
      <c r="CY15" s="9">
        <v>389</v>
      </c>
      <c r="CZ15" s="9">
        <v>2955</v>
      </c>
      <c r="DA15" s="9">
        <v>42</v>
      </c>
      <c r="DB15" s="9">
        <v>0</v>
      </c>
      <c r="DC15" s="9">
        <v>707</v>
      </c>
      <c r="DD15" s="9">
        <v>720</v>
      </c>
      <c r="DE15" s="9">
        <v>80</v>
      </c>
      <c r="DF15" s="9">
        <v>27</v>
      </c>
      <c r="DG15" s="9">
        <v>28</v>
      </c>
      <c r="DH15" s="9">
        <v>328</v>
      </c>
      <c r="DI15" s="9">
        <v>5</v>
      </c>
      <c r="DJ15" s="9">
        <v>0</v>
      </c>
      <c r="DK15" s="9">
        <v>838</v>
      </c>
      <c r="DL15" s="9">
        <v>918</v>
      </c>
      <c r="DM15" s="9">
        <v>123</v>
      </c>
      <c r="DN15" s="9">
        <v>46</v>
      </c>
      <c r="DO15" s="9">
        <v>32</v>
      </c>
      <c r="DP15" s="9">
        <v>559</v>
      </c>
      <c r="DQ15" s="9">
        <v>56</v>
      </c>
      <c r="DR15" s="9">
        <v>0</v>
      </c>
      <c r="DS15" s="9">
        <v>20215</v>
      </c>
      <c r="DT15" s="9">
        <v>19759</v>
      </c>
      <c r="DU15" s="9">
        <v>2041</v>
      </c>
      <c r="DV15" s="9">
        <v>779</v>
      </c>
      <c r="DW15" s="9">
        <v>821</v>
      </c>
      <c r="DX15" s="9">
        <v>11292</v>
      </c>
      <c r="DY15" s="9">
        <v>212</v>
      </c>
      <c r="DZ15" s="9">
        <v>0</v>
      </c>
      <c r="EA15" s="9">
        <v>533</v>
      </c>
      <c r="EB15" s="9">
        <v>175</v>
      </c>
      <c r="EC15" s="9">
        <v>38</v>
      </c>
      <c r="ED15" s="9">
        <v>18</v>
      </c>
      <c r="EE15" s="9">
        <v>6</v>
      </c>
      <c r="EF15" s="9">
        <v>43</v>
      </c>
      <c r="EG15" s="9">
        <v>5</v>
      </c>
      <c r="EH15" s="9">
        <v>0</v>
      </c>
      <c r="EI15" s="9">
        <v>695</v>
      </c>
      <c r="EJ15" s="9">
        <v>283</v>
      </c>
      <c r="EK15" s="9">
        <v>60</v>
      </c>
      <c r="EL15" s="9">
        <v>16</v>
      </c>
      <c r="EM15" s="9">
        <v>11</v>
      </c>
      <c r="EN15" s="9">
        <v>76</v>
      </c>
      <c r="EO15" s="9">
        <v>0</v>
      </c>
      <c r="EP15" s="9">
        <v>0</v>
      </c>
      <c r="EQ15" s="9">
        <v>3084</v>
      </c>
      <c r="ER15" s="9">
        <v>1498</v>
      </c>
      <c r="ES15" s="9">
        <v>237</v>
      </c>
      <c r="ET15" s="9">
        <v>83</v>
      </c>
      <c r="EU15" s="9">
        <v>57</v>
      </c>
      <c r="EV15" s="9">
        <v>533</v>
      </c>
      <c r="EW15" s="9">
        <v>6</v>
      </c>
      <c r="EX15" s="9">
        <v>0</v>
      </c>
      <c r="EY15" s="9">
        <v>8035</v>
      </c>
      <c r="EZ15" s="9">
        <v>5662</v>
      </c>
      <c r="FA15" s="9">
        <v>676</v>
      </c>
      <c r="FB15" s="9">
        <v>288</v>
      </c>
      <c r="FC15" s="9">
        <v>236</v>
      </c>
      <c r="FD15" s="9">
        <v>2173</v>
      </c>
      <c r="FE15" s="9">
        <v>40</v>
      </c>
      <c r="FF15" s="9">
        <v>0</v>
      </c>
      <c r="FG15" s="9">
        <v>17348</v>
      </c>
      <c r="FH15" s="9">
        <v>17651</v>
      </c>
      <c r="FI15" s="9">
        <v>1936</v>
      </c>
      <c r="FJ15" s="9">
        <v>999</v>
      </c>
      <c r="FK15" s="9">
        <v>823</v>
      </c>
      <c r="FL15" s="9">
        <v>6979</v>
      </c>
      <c r="FM15" s="9">
        <v>126</v>
      </c>
      <c r="FN15" s="9">
        <v>0</v>
      </c>
      <c r="FO15" s="9">
        <v>1677</v>
      </c>
      <c r="FP15" s="9">
        <v>1665</v>
      </c>
      <c r="FQ15" s="9">
        <v>178</v>
      </c>
      <c r="FR15" s="9">
        <v>63</v>
      </c>
      <c r="FS15" s="9">
        <v>63</v>
      </c>
      <c r="FT15" s="9">
        <v>791</v>
      </c>
      <c r="FU15" s="9">
        <v>19</v>
      </c>
      <c r="FV15" s="9">
        <v>0</v>
      </c>
      <c r="FW15" s="9">
        <v>1846</v>
      </c>
      <c r="FX15" s="9">
        <v>1817</v>
      </c>
      <c r="FY15" s="9">
        <v>307</v>
      </c>
      <c r="FZ15" s="9">
        <v>115</v>
      </c>
      <c r="GA15" s="9">
        <v>114</v>
      </c>
      <c r="GB15" s="9">
        <v>1390</v>
      </c>
      <c r="GC15" s="9">
        <v>190</v>
      </c>
      <c r="GD15" s="9">
        <v>0</v>
      </c>
      <c r="GE15" s="9">
        <v>42280</v>
      </c>
      <c r="GF15" s="9">
        <v>40354</v>
      </c>
      <c r="GG15" s="9">
        <v>4513</v>
      </c>
      <c r="GH15" s="9">
        <v>2377</v>
      </c>
      <c r="GI15" s="9">
        <v>2009</v>
      </c>
      <c r="GJ15" s="9">
        <v>30829</v>
      </c>
      <c r="GK15" s="9">
        <v>618</v>
      </c>
      <c r="GL15" s="9">
        <v>0</v>
      </c>
      <c r="GM15" s="9">
        <v>42</v>
      </c>
      <c r="GN15" s="9">
        <v>12</v>
      </c>
      <c r="GO15" s="9">
        <v>0</v>
      </c>
      <c r="GP15" s="9">
        <v>3</v>
      </c>
      <c r="GQ15" s="9">
        <v>0</v>
      </c>
      <c r="GR15" s="9">
        <v>10</v>
      </c>
      <c r="GS15" s="9">
        <v>0</v>
      </c>
      <c r="GT15" s="9">
        <v>0</v>
      </c>
      <c r="GU15" s="9">
        <v>55</v>
      </c>
      <c r="GV15" s="9">
        <v>23</v>
      </c>
      <c r="GW15" s="9">
        <v>4</v>
      </c>
      <c r="GX15" s="9">
        <v>4</v>
      </c>
      <c r="GY15" s="9">
        <v>0</v>
      </c>
      <c r="GZ15" s="9">
        <v>14</v>
      </c>
      <c r="HA15" s="9">
        <v>0</v>
      </c>
      <c r="HB15" s="9">
        <v>0</v>
      </c>
      <c r="HC15" s="9">
        <v>243</v>
      </c>
      <c r="HD15" s="9">
        <v>117</v>
      </c>
      <c r="HE15" s="9">
        <v>15</v>
      </c>
      <c r="HF15" s="9">
        <v>9</v>
      </c>
      <c r="HG15" s="9">
        <v>3</v>
      </c>
      <c r="HH15" s="9">
        <v>51</v>
      </c>
      <c r="HI15" s="9">
        <v>0</v>
      </c>
      <c r="HJ15" s="9">
        <v>0</v>
      </c>
      <c r="HK15" s="9">
        <v>607</v>
      </c>
      <c r="HL15" s="9">
        <v>426</v>
      </c>
      <c r="HM15" s="9">
        <v>58</v>
      </c>
      <c r="HN15" s="9">
        <v>35</v>
      </c>
      <c r="HO15" s="9">
        <v>25</v>
      </c>
      <c r="HP15" s="9">
        <v>241</v>
      </c>
      <c r="HQ15" s="9">
        <v>0</v>
      </c>
      <c r="HR15" s="9">
        <v>0</v>
      </c>
      <c r="HS15" s="9">
        <v>1878</v>
      </c>
      <c r="HT15" s="9">
        <v>1937</v>
      </c>
      <c r="HU15" s="9">
        <v>259</v>
      </c>
      <c r="HV15" s="9">
        <v>181</v>
      </c>
      <c r="HW15" s="9">
        <v>125</v>
      </c>
      <c r="HX15" s="9">
        <v>1154</v>
      </c>
      <c r="HY15" s="9">
        <v>27</v>
      </c>
      <c r="HZ15" s="9">
        <v>0</v>
      </c>
      <c r="IA15" s="9">
        <v>118</v>
      </c>
      <c r="IB15" s="9">
        <v>96</v>
      </c>
      <c r="IC15" s="9">
        <v>17</v>
      </c>
      <c r="ID15" s="9">
        <v>11</v>
      </c>
      <c r="IE15" s="9">
        <v>10</v>
      </c>
      <c r="IF15" s="9">
        <v>88</v>
      </c>
      <c r="IG15" s="9">
        <v>7</v>
      </c>
      <c r="IH15" s="9">
        <v>0</v>
      </c>
      <c r="II15" s="9">
        <v>214</v>
      </c>
      <c r="IJ15" s="9">
        <v>272</v>
      </c>
      <c r="IK15" s="9">
        <v>50</v>
      </c>
      <c r="IL15" s="9">
        <v>26</v>
      </c>
      <c r="IM15" s="9">
        <v>10</v>
      </c>
      <c r="IN15" s="9">
        <v>358</v>
      </c>
      <c r="IO15" s="9">
        <v>57</v>
      </c>
      <c r="IP15" s="9">
        <v>0</v>
      </c>
      <c r="IQ15" s="9">
        <v>5982</v>
      </c>
      <c r="IR15" s="9">
        <v>6417</v>
      </c>
      <c r="IS15" s="9">
        <v>865</v>
      </c>
      <c r="IT15" s="9">
        <v>640</v>
      </c>
      <c r="IU15" s="9">
        <v>509</v>
      </c>
      <c r="IV15" s="9">
        <v>10160</v>
      </c>
      <c r="IW15" s="9">
        <v>192</v>
      </c>
      <c r="IX15" s="9">
        <v>0</v>
      </c>
      <c r="IY15" s="9">
        <v>5</v>
      </c>
      <c r="IZ15" s="9">
        <v>8</v>
      </c>
      <c r="JA15" s="9">
        <v>0</v>
      </c>
      <c r="JB15" s="9">
        <v>0</v>
      </c>
      <c r="JC15" s="9">
        <v>0</v>
      </c>
      <c r="JD15" s="9">
        <v>4</v>
      </c>
      <c r="JE15" s="9">
        <v>0</v>
      </c>
      <c r="JF15" s="9">
        <v>0</v>
      </c>
      <c r="JG15" s="9">
        <v>8</v>
      </c>
      <c r="JH15" s="9">
        <v>0</v>
      </c>
      <c r="JI15" s="9">
        <v>0</v>
      </c>
      <c r="JJ15" s="9">
        <v>0</v>
      </c>
      <c r="JK15" s="9">
        <v>0</v>
      </c>
      <c r="JL15" s="9">
        <v>0</v>
      </c>
      <c r="JM15" s="9">
        <v>0</v>
      </c>
      <c r="JN15" s="9">
        <v>0</v>
      </c>
      <c r="JO15" s="9">
        <v>53</v>
      </c>
      <c r="JP15" s="9">
        <v>22</v>
      </c>
      <c r="JQ15" s="9">
        <v>5</v>
      </c>
      <c r="JR15" s="9">
        <v>0</v>
      </c>
      <c r="JS15" s="9">
        <v>0</v>
      </c>
      <c r="JT15" s="9">
        <v>13</v>
      </c>
      <c r="JU15" s="9">
        <v>0</v>
      </c>
      <c r="JV15" s="9">
        <v>0</v>
      </c>
      <c r="JW15" s="9">
        <v>112</v>
      </c>
      <c r="JX15" s="9">
        <v>86</v>
      </c>
      <c r="JY15" s="9">
        <v>11</v>
      </c>
      <c r="JZ15" s="9">
        <v>8</v>
      </c>
      <c r="KA15" s="9">
        <v>11</v>
      </c>
      <c r="KB15" s="9">
        <v>62</v>
      </c>
      <c r="KC15" s="9">
        <v>0</v>
      </c>
      <c r="KD15" s="9">
        <v>0</v>
      </c>
      <c r="KE15" s="9">
        <v>420</v>
      </c>
      <c r="KF15" s="9">
        <v>409</v>
      </c>
      <c r="KG15" s="9">
        <v>63</v>
      </c>
      <c r="KH15" s="9">
        <v>65</v>
      </c>
      <c r="KI15" s="9">
        <v>50</v>
      </c>
      <c r="KJ15" s="9">
        <v>423</v>
      </c>
      <c r="KK15" s="9">
        <v>9</v>
      </c>
      <c r="KL15" s="9">
        <v>0</v>
      </c>
      <c r="KM15" s="9">
        <v>30</v>
      </c>
      <c r="KN15" s="9">
        <v>41</v>
      </c>
      <c r="KO15" s="9">
        <v>0</v>
      </c>
      <c r="KP15" s="9">
        <v>5</v>
      </c>
      <c r="KQ15" s="9">
        <v>0</v>
      </c>
      <c r="KR15" s="9">
        <v>41</v>
      </c>
      <c r="KS15" s="9">
        <v>0</v>
      </c>
      <c r="KT15" s="9">
        <v>0</v>
      </c>
      <c r="KU15" s="9">
        <v>105</v>
      </c>
      <c r="KV15" s="9">
        <v>104</v>
      </c>
      <c r="KW15" s="9">
        <v>35</v>
      </c>
      <c r="KX15" s="9">
        <v>16</v>
      </c>
      <c r="KY15" s="9">
        <v>19</v>
      </c>
      <c r="KZ15" s="9">
        <v>245</v>
      </c>
      <c r="LA15" s="9">
        <v>72</v>
      </c>
      <c r="LB15" s="9">
        <v>0</v>
      </c>
      <c r="LC15" s="9">
        <v>2522</v>
      </c>
      <c r="LD15" s="9">
        <v>2494</v>
      </c>
      <c r="LE15" s="9">
        <v>421</v>
      </c>
      <c r="LF15" s="9">
        <v>392</v>
      </c>
      <c r="LG15" s="9">
        <v>370</v>
      </c>
      <c r="LH15" s="9">
        <v>8511</v>
      </c>
      <c r="LI15" s="9">
        <v>150</v>
      </c>
      <c r="LJ15" s="9">
        <v>0</v>
      </c>
      <c r="LK15" s="9">
        <v>10</v>
      </c>
      <c r="LL15" s="9">
        <v>0</v>
      </c>
      <c r="LM15" s="9">
        <v>0</v>
      </c>
      <c r="LN15" s="9">
        <v>0</v>
      </c>
      <c r="LO15" s="9">
        <v>0</v>
      </c>
      <c r="LP15" s="9">
        <v>0</v>
      </c>
      <c r="LQ15" s="9">
        <v>0</v>
      </c>
      <c r="LR15" s="9">
        <v>0</v>
      </c>
      <c r="LS15" s="9">
        <v>0</v>
      </c>
      <c r="LT15" s="9">
        <v>0</v>
      </c>
      <c r="LU15" s="9">
        <v>0</v>
      </c>
      <c r="LV15" s="9">
        <v>0</v>
      </c>
      <c r="LW15" s="9">
        <v>0</v>
      </c>
      <c r="LX15" s="9">
        <v>0</v>
      </c>
      <c r="LY15" s="9">
        <v>0</v>
      </c>
      <c r="LZ15" s="9">
        <v>0</v>
      </c>
      <c r="MA15" s="9">
        <v>23</v>
      </c>
      <c r="MB15" s="9">
        <v>5</v>
      </c>
      <c r="MC15" s="9">
        <v>5</v>
      </c>
      <c r="MD15" s="9">
        <v>4</v>
      </c>
      <c r="ME15" s="9">
        <v>0</v>
      </c>
      <c r="MF15" s="9">
        <v>5</v>
      </c>
      <c r="MG15" s="9">
        <v>0</v>
      </c>
      <c r="MH15" s="9">
        <v>0</v>
      </c>
      <c r="MI15" s="9">
        <v>21</v>
      </c>
      <c r="MJ15" s="9">
        <v>19</v>
      </c>
      <c r="MK15" s="9">
        <v>0</v>
      </c>
      <c r="ML15" s="9">
        <v>0</v>
      </c>
      <c r="MM15" s="9">
        <v>0</v>
      </c>
      <c r="MN15" s="9">
        <v>14</v>
      </c>
      <c r="MO15" s="9">
        <v>0</v>
      </c>
      <c r="MP15" s="9">
        <v>0</v>
      </c>
      <c r="MQ15" s="9">
        <v>48</v>
      </c>
      <c r="MR15" s="9">
        <v>42</v>
      </c>
      <c r="MS15" s="9">
        <v>8</v>
      </c>
      <c r="MT15" s="9">
        <v>12</v>
      </c>
      <c r="MU15" s="9">
        <v>5</v>
      </c>
      <c r="MV15" s="9">
        <v>50</v>
      </c>
      <c r="MW15" s="9">
        <v>3</v>
      </c>
      <c r="MX15" s="9">
        <v>0</v>
      </c>
      <c r="MY15" s="9">
        <v>11</v>
      </c>
      <c r="MZ15" s="9">
        <v>6</v>
      </c>
      <c r="NA15" s="9">
        <v>0</v>
      </c>
      <c r="NB15" s="9">
        <v>0</v>
      </c>
      <c r="NC15" s="9">
        <v>0</v>
      </c>
      <c r="ND15" s="9">
        <v>8</v>
      </c>
      <c r="NE15" s="9">
        <v>0</v>
      </c>
      <c r="NF15" s="9">
        <v>0</v>
      </c>
      <c r="NG15" s="9">
        <v>32</v>
      </c>
      <c r="NH15" s="9">
        <v>24</v>
      </c>
      <c r="NI15" s="9">
        <v>12</v>
      </c>
      <c r="NJ15" s="9">
        <v>9</v>
      </c>
      <c r="NK15" s="9">
        <v>7</v>
      </c>
      <c r="NL15" s="9">
        <v>109</v>
      </c>
      <c r="NM15" s="9">
        <v>27</v>
      </c>
      <c r="NN15" s="9">
        <v>0</v>
      </c>
      <c r="NO15" s="9">
        <v>737</v>
      </c>
      <c r="NP15" s="9">
        <v>572</v>
      </c>
      <c r="NQ15" s="9">
        <v>182</v>
      </c>
      <c r="NR15" s="9">
        <v>147</v>
      </c>
      <c r="NS15" s="9">
        <v>117</v>
      </c>
      <c r="NT15" s="9">
        <v>3319</v>
      </c>
      <c r="NU15" s="9">
        <v>97</v>
      </c>
      <c r="NV15" s="9">
        <v>0</v>
      </c>
      <c r="NW15" s="9">
        <v>133</v>
      </c>
      <c r="NX15" s="9">
        <v>47</v>
      </c>
      <c r="NY15" s="9">
        <v>8</v>
      </c>
      <c r="NZ15" s="9">
        <v>10</v>
      </c>
      <c r="OA15" s="9">
        <v>3</v>
      </c>
      <c r="OB15" s="9">
        <v>24</v>
      </c>
      <c r="OC15" s="9">
        <v>0</v>
      </c>
      <c r="OD15" s="9">
        <v>0</v>
      </c>
      <c r="OE15" s="9">
        <v>69</v>
      </c>
      <c r="OF15" s="9">
        <v>43</v>
      </c>
      <c r="OG15" s="9">
        <v>9</v>
      </c>
      <c r="OH15" s="9">
        <v>0</v>
      </c>
      <c r="OI15" s="9">
        <v>3</v>
      </c>
      <c r="OJ15" s="9">
        <v>17</v>
      </c>
      <c r="OK15" s="9">
        <v>0</v>
      </c>
      <c r="OL15" s="9">
        <v>0</v>
      </c>
      <c r="OM15" s="9">
        <v>477</v>
      </c>
      <c r="ON15" s="9">
        <v>241</v>
      </c>
      <c r="OO15" s="9">
        <v>35</v>
      </c>
      <c r="OP15" s="9">
        <v>14</v>
      </c>
      <c r="OQ15" s="9">
        <v>15</v>
      </c>
      <c r="OR15" s="9">
        <v>158</v>
      </c>
      <c r="OS15" s="9">
        <v>17</v>
      </c>
      <c r="OT15" s="9">
        <v>0</v>
      </c>
      <c r="OU15" s="9">
        <v>300</v>
      </c>
      <c r="OV15" s="9">
        <v>210</v>
      </c>
      <c r="OW15" s="9">
        <v>42</v>
      </c>
      <c r="OX15" s="9">
        <v>15</v>
      </c>
      <c r="OY15" s="9">
        <v>11</v>
      </c>
      <c r="OZ15" s="9">
        <v>118</v>
      </c>
      <c r="PA15" s="9">
        <v>15</v>
      </c>
      <c r="PB15" s="9">
        <v>0</v>
      </c>
      <c r="PC15" s="9">
        <v>387</v>
      </c>
      <c r="PD15" s="9">
        <v>375</v>
      </c>
      <c r="PE15" s="9">
        <v>71</v>
      </c>
      <c r="PF15" s="9">
        <v>31</v>
      </c>
      <c r="PG15" s="9">
        <v>18</v>
      </c>
      <c r="PH15" s="9">
        <v>184</v>
      </c>
      <c r="PI15" s="9">
        <v>58</v>
      </c>
      <c r="PJ15" s="9">
        <v>0</v>
      </c>
      <c r="PK15" s="9">
        <v>61</v>
      </c>
      <c r="PL15" s="9">
        <v>45</v>
      </c>
      <c r="PM15" s="9">
        <v>13</v>
      </c>
      <c r="PN15" s="9">
        <v>3</v>
      </c>
      <c r="PO15" s="9">
        <v>5</v>
      </c>
      <c r="PP15" s="9">
        <v>32</v>
      </c>
      <c r="PQ15" s="9">
        <v>10</v>
      </c>
      <c r="PR15" s="9">
        <v>0</v>
      </c>
      <c r="PS15" s="9">
        <v>2543</v>
      </c>
      <c r="PT15" s="9">
        <v>2265</v>
      </c>
      <c r="PU15" s="9">
        <v>670</v>
      </c>
      <c r="PV15" s="9">
        <v>211</v>
      </c>
      <c r="PW15" s="9">
        <v>154</v>
      </c>
      <c r="PX15" s="9">
        <v>3653</v>
      </c>
      <c r="PY15" s="9">
        <v>27348</v>
      </c>
      <c r="PZ15" s="9">
        <v>0</v>
      </c>
      <c r="QA15" s="9">
        <v>1123</v>
      </c>
      <c r="QB15" s="9">
        <v>990</v>
      </c>
      <c r="QC15" s="9">
        <v>263</v>
      </c>
      <c r="QD15" s="9">
        <v>89</v>
      </c>
      <c r="QE15" s="9">
        <v>62</v>
      </c>
      <c r="QF15" s="9">
        <v>1492</v>
      </c>
      <c r="QG15" s="9">
        <v>166</v>
      </c>
      <c r="QH15" s="9">
        <v>0</v>
      </c>
      <c r="QI15" s="9">
        <v>0</v>
      </c>
      <c r="QJ15" s="9">
        <v>0</v>
      </c>
      <c r="QK15" s="9">
        <v>0</v>
      </c>
      <c r="QL15" s="9">
        <v>0</v>
      </c>
      <c r="QM15" s="9">
        <v>0</v>
      </c>
      <c r="QN15" s="9">
        <v>0</v>
      </c>
      <c r="QO15" s="9">
        <v>0</v>
      </c>
      <c r="QP15" s="9">
        <v>0</v>
      </c>
      <c r="QQ15" s="9">
        <v>0</v>
      </c>
      <c r="QR15" s="9">
        <v>0</v>
      </c>
      <c r="QS15" s="9">
        <v>0</v>
      </c>
      <c r="QT15" s="9">
        <v>0</v>
      </c>
      <c r="QU15" s="9">
        <v>0</v>
      </c>
      <c r="QV15" s="9">
        <v>0</v>
      </c>
      <c r="QW15" s="9">
        <v>0</v>
      </c>
      <c r="QX15" s="9">
        <v>0</v>
      </c>
      <c r="QY15" s="9">
        <v>0</v>
      </c>
      <c r="QZ15" s="9">
        <v>0</v>
      </c>
      <c r="RA15" s="9">
        <v>0</v>
      </c>
      <c r="RB15" s="9">
        <v>0</v>
      </c>
      <c r="RC15" s="9">
        <v>0</v>
      </c>
      <c r="RD15" s="9">
        <v>0</v>
      </c>
      <c r="RE15" s="9">
        <v>0</v>
      </c>
      <c r="RF15" s="9">
        <v>0</v>
      </c>
      <c r="RG15" s="9">
        <v>0</v>
      </c>
      <c r="RH15" s="9">
        <v>0</v>
      </c>
      <c r="RI15" s="9">
        <v>0</v>
      </c>
      <c r="RJ15" s="9">
        <v>0</v>
      </c>
      <c r="RK15" s="9">
        <v>0</v>
      </c>
      <c r="RL15" s="9">
        <v>0</v>
      </c>
      <c r="RM15" s="9">
        <v>0</v>
      </c>
      <c r="RN15" s="9">
        <v>0</v>
      </c>
      <c r="RO15" s="9">
        <v>0</v>
      </c>
      <c r="RP15" s="9">
        <v>0</v>
      </c>
      <c r="RQ15" s="9">
        <v>0</v>
      </c>
      <c r="RR15" s="9">
        <v>0</v>
      </c>
      <c r="RS15" s="9">
        <v>0</v>
      </c>
      <c r="RT15" s="9">
        <v>0</v>
      </c>
      <c r="RU15" s="9">
        <v>0</v>
      </c>
      <c r="RV15" s="9">
        <v>0</v>
      </c>
      <c r="RW15" s="9">
        <v>0</v>
      </c>
      <c r="RX15" s="9">
        <v>0</v>
      </c>
      <c r="RY15" s="9">
        <v>0</v>
      </c>
      <c r="RZ15" s="9">
        <v>0</v>
      </c>
      <c r="SA15" s="9">
        <v>0</v>
      </c>
      <c r="SB15" s="9">
        <v>0</v>
      </c>
      <c r="SC15" s="9">
        <v>0</v>
      </c>
      <c r="SD15" s="9">
        <v>0</v>
      </c>
      <c r="SE15" s="9">
        <v>0</v>
      </c>
      <c r="SF15" s="9">
        <v>0</v>
      </c>
      <c r="SG15" s="9">
        <v>0</v>
      </c>
      <c r="SH15" s="9">
        <v>0</v>
      </c>
      <c r="SI15" s="9">
        <v>0</v>
      </c>
      <c r="SJ15" s="9">
        <v>0</v>
      </c>
      <c r="SK15" s="9">
        <v>0</v>
      </c>
      <c r="SL15" s="9">
        <v>0</v>
      </c>
      <c r="SM15" s="9">
        <v>0</v>
      </c>
      <c r="SN15" s="9">
        <v>0</v>
      </c>
      <c r="SO15" s="9">
        <v>0</v>
      </c>
      <c r="SP15" s="9">
        <v>0</v>
      </c>
      <c r="SQ15" s="9">
        <v>0</v>
      </c>
      <c r="SR15" s="9">
        <v>0</v>
      </c>
      <c r="SS15" s="9">
        <v>0</v>
      </c>
      <c r="ST15" s="9">
        <v>0</v>
      </c>
      <c r="SU15" s="9">
        <f t="shared" si="0"/>
        <v>18809</v>
      </c>
      <c r="SV15" s="9">
        <f t="shared" si="1"/>
        <v>7819</v>
      </c>
      <c r="SW15" s="9">
        <f t="shared" si="2"/>
        <v>1037</v>
      </c>
      <c r="SX15" s="9">
        <f t="shared" si="3"/>
        <v>549</v>
      </c>
      <c r="SY15" s="9">
        <f t="shared" si="4"/>
        <v>320</v>
      </c>
      <c r="SZ15" s="9">
        <f t="shared" si="5"/>
        <v>2682</v>
      </c>
      <c r="TA15" s="9">
        <f t="shared" si="6"/>
        <v>25</v>
      </c>
      <c r="TB15" s="9">
        <f t="shared" si="7"/>
        <v>0</v>
      </c>
      <c r="TC15" s="9">
        <f t="shared" si="8"/>
        <v>11807</v>
      </c>
      <c r="TD15" s="9">
        <f t="shared" si="9"/>
        <v>7699</v>
      </c>
      <c r="TE15" s="9">
        <f t="shared" si="10"/>
        <v>816</v>
      </c>
      <c r="TF15" s="9">
        <f t="shared" si="11"/>
        <v>229</v>
      </c>
      <c r="TG15" s="9">
        <f t="shared" si="12"/>
        <v>251</v>
      </c>
      <c r="TH15" s="9">
        <f t="shared" si="13"/>
        <v>1850</v>
      </c>
      <c r="TI15" s="9">
        <f t="shared" si="14"/>
        <v>17</v>
      </c>
      <c r="TJ15" s="9">
        <f t="shared" si="15"/>
        <v>0</v>
      </c>
      <c r="TK15" s="9">
        <f t="shared" si="16"/>
        <v>55516</v>
      </c>
      <c r="TL15" s="9">
        <f t="shared" si="17"/>
        <v>38568</v>
      </c>
      <c r="TM15" s="9">
        <f t="shared" si="18"/>
        <v>3964</v>
      </c>
      <c r="TN15" s="9">
        <f t="shared" si="19"/>
        <v>1478</v>
      </c>
      <c r="TO15" s="9">
        <f t="shared" si="20"/>
        <v>1427</v>
      </c>
      <c r="TP15" s="9">
        <f t="shared" si="21"/>
        <v>14251</v>
      </c>
      <c r="TQ15" s="9">
        <f t="shared" si="22"/>
        <v>184</v>
      </c>
      <c r="TR15" s="9">
        <f t="shared" si="23"/>
        <v>0</v>
      </c>
      <c r="TS15" s="9">
        <f t="shared" si="24"/>
        <v>38739</v>
      </c>
      <c r="TT15" s="9">
        <f t="shared" si="25"/>
        <v>30449</v>
      </c>
      <c r="TU15" s="9">
        <f t="shared" si="26"/>
        <v>3282</v>
      </c>
      <c r="TV15" s="9">
        <f t="shared" si="27"/>
        <v>1303</v>
      </c>
      <c r="TW15" s="9">
        <f t="shared" si="28"/>
        <v>1273</v>
      </c>
      <c r="TX15" s="9">
        <f t="shared" si="29"/>
        <v>12229</v>
      </c>
      <c r="TY15" s="9">
        <f t="shared" si="30"/>
        <v>188</v>
      </c>
      <c r="TZ15" s="9">
        <f t="shared" si="31"/>
        <v>0</v>
      </c>
      <c r="UA15" s="9">
        <f t="shared" si="32"/>
        <v>44421</v>
      </c>
      <c r="UB15" s="9">
        <f t="shared" si="33"/>
        <v>44081</v>
      </c>
      <c r="UC15" s="9">
        <f t="shared" si="34"/>
        <v>4804</v>
      </c>
      <c r="UD15" s="9">
        <f t="shared" si="35"/>
        <v>2528</v>
      </c>
      <c r="UE15" s="9">
        <f t="shared" si="36"/>
        <v>2180</v>
      </c>
      <c r="UF15" s="9">
        <f t="shared" si="37"/>
        <v>17894</v>
      </c>
      <c r="UG15" s="9">
        <f t="shared" si="38"/>
        <v>391</v>
      </c>
      <c r="UH15" s="9">
        <f t="shared" si="39"/>
        <v>0</v>
      </c>
      <c r="UI15" s="9">
        <f t="shared" si="40"/>
        <v>5490</v>
      </c>
      <c r="UJ15" s="9">
        <f t="shared" si="41"/>
        <v>5068</v>
      </c>
      <c r="UK15" s="9">
        <f t="shared" si="42"/>
        <v>593</v>
      </c>
      <c r="UL15" s="9">
        <f t="shared" si="43"/>
        <v>220</v>
      </c>
      <c r="UM15" s="9">
        <f t="shared" si="44"/>
        <v>223</v>
      </c>
      <c r="UN15" s="9">
        <f t="shared" si="45"/>
        <v>2632</v>
      </c>
      <c r="UO15" s="9">
        <f t="shared" si="46"/>
        <v>66</v>
      </c>
      <c r="UP15" s="9">
        <f t="shared" si="47"/>
        <v>0</v>
      </c>
      <c r="UQ15" s="9">
        <f t="shared" si="48"/>
        <v>8137</v>
      </c>
      <c r="UR15" s="9">
        <f t="shared" si="49"/>
        <v>7378</v>
      </c>
      <c r="US15" s="9">
        <f t="shared" si="50"/>
        <v>1729</v>
      </c>
      <c r="UT15" s="9">
        <f t="shared" si="51"/>
        <v>528</v>
      </c>
      <c r="UU15" s="9">
        <f t="shared" si="52"/>
        <v>457</v>
      </c>
      <c r="UV15" s="9">
        <f t="shared" si="53"/>
        <v>7882</v>
      </c>
      <c r="UW15" s="9">
        <f t="shared" si="54"/>
        <v>28044</v>
      </c>
      <c r="UX15" s="9">
        <f t="shared" si="55"/>
        <v>0</v>
      </c>
      <c r="UY15" s="9">
        <f t="shared" si="56"/>
        <v>109308</v>
      </c>
      <c r="UZ15" s="9">
        <f t="shared" si="57"/>
        <v>99746</v>
      </c>
      <c r="VA15" s="9">
        <f t="shared" si="58"/>
        <v>11495</v>
      </c>
      <c r="VB15" s="9">
        <f t="shared" si="59"/>
        <v>5953</v>
      </c>
      <c r="VC15" s="9">
        <f t="shared" si="60"/>
        <v>5387</v>
      </c>
      <c r="VD15" s="9">
        <f t="shared" si="61"/>
        <v>87076</v>
      </c>
      <c r="VE15" s="9">
        <f t="shared" si="62"/>
        <v>1858</v>
      </c>
      <c r="VF15" s="9">
        <f t="shared" si="63"/>
        <v>0</v>
      </c>
    </row>
    <row r="16" spans="1:578" x14ac:dyDescent="0.2">
      <c r="B16" s="25" t="s">
        <v>41</v>
      </c>
      <c r="C16" s="9">
        <v>16376</v>
      </c>
      <c r="D16" s="9">
        <v>5531</v>
      </c>
      <c r="E16" s="9">
        <v>990</v>
      </c>
      <c r="F16" s="9">
        <v>427</v>
      </c>
      <c r="G16" s="9">
        <v>209</v>
      </c>
      <c r="H16" s="9">
        <v>2169</v>
      </c>
      <c r="I16" s="9">
        <v>28</v>
      </c>
      <c r="J16" s="9">
        <v>0</v>
      </c>
      <c r="K16" s="9">
        <v>11353</v>
      </c>
      <c r="L16" s="9">
        <v>6188</v>
      </c>
      <c r="M16" s="9">
        <v>932</v>
      </c>
      <c r="N16" s="9">
        <v>207</v>
      </c>
      <c r="O16" s="9">
        <v>172</v>
      </c>
      <c r="P16" s="9">
        <v>1765</v>
      </c>
      <c r="Q16" s="9">
        <v>22</v>
      </c>
      <c r="R16" s="9">
        <v>0</v>
      </c>
      <c r="S16" s="9">
        <v>45503</v>
      </c>
      <c r="T16" s="9">
        <v>27748</v>
      </c>
      <c r="U16" s="9">
        <v>3718</v>
      </c>
      <c r="V16" s="9">
        <v>994</v>
      </c>
      <c r="W16" s="9">
        <v>867</v>
      </c>
      <c r="X16" s="9">
        <v>11937</v>
      </c>
      <c r="Y16" s="9">
        <v>125</v>
      </c>
      <c r="Z16" s="9">
        <v>0</v>
      </c>
      <c r="AA16" s="9">
        <v>23973</v>
      </c>
      <c r="AB16" s="9">
        <v>17526</v>
      </c>
      <c r="AC16" s="9">
        <v>2304</v>
      </c>
      <c r="AD16" s="9">
        <v>686</v>
      </c>
      <c r="AE16" s="9">
        <v>683</v>
      </c>
      <c r="AF16" s="9">
        <v>8338</v>
      </c>
      <c r="AG16" s="9">
        <v>99</v>
      </c>
      <c r="AH16" s="9">
        <v>0</v>
      </c>
      <c r="AI16" s="9">
        <v>13250</v>
      </c>
      <c r="AJ16" s="9">
        <v>11438</v>
      </c>
      <c r="AK16" s="9">
        <v>1422</v>
      </c>
      <c r="AL16" s="9">
        <v>633</v>
      </c>
      <c r="AM16" s="9">
        <v>572</v>
      </c>
      <c r="AN16" s="9">
        <v>5441</v>
      </c>
      <c r="AO16" s="9">
        <v>108</v>
      </c>
      <c r="AP16" s="9">
        <v>0</v>
      </c>
      <c r="AQ16" s="9">
        <v>2911</v>
      </c>
      <c r="AR16" s="9">
        <v>2293</v>
      </c>
      <c r="AS16" s="9">
        <v>298</v>
      </c>
      <c r="AT16" s="9">
        <v>108</v>
      </c>
      <c r="AU16" s="9">
        <v>103</v>
      </c>
      <c r="AV16" s="9">
        <v>1367</v>
      </c>
      <c r="AW16" s="9">
        <v>24</v>
      </c>
      <c r="AX16" s="9">
        <v>0</v>
      </c>
      <c r="AY16" s="9">
        <v>2497</v>
      </c>
      <c r="AZ16" s="9">
        <v>1899</v>
      </c>
      <c r="BA16" s="9">
        <v>479</v>
      </c>
      <c r="BB16" s="9">
        <v>115</v>
      </c>
      <c r="BC16" s="9">
        <v>102</v>
      </c>
      <c r="BD16" s="9">
        <v>1614</v>
      </c>
      <c r="BE16" s="9">
        <v>229</v>
      </c>
      <c r="BF16" s="9">
        <v>0</v>
      </c>
      <c r="BG16" s="9">
        <v>32165</v>
      </c>
      <c r="BH16" s="9">
        <v>23290</v>
      </c>
      <c r="BI16" s="9">
        <v>3179</v>
      </c>
      <c r="BJ16" s="9">
        <v>1297</v>
      </c>
      <c r="BK16" s="9">
        <v>1177</v>
      </c>
      <c r="BL16" s="9">
        <v>22628</v>
      </c>
      <c r="BM16" s="9">
        <v>392</v>
      </c>
      <c r="BN16" s="9">
        <v>0</v>
      </c>
      <c r="BO16" s="9">
        <v>471</v>
      </c>
      <c r="BP16" s="9">
        <v>134</v>
      </c>
      <c r="BQ16" s="9">
        <v>30</v>
      </c>
      <c r="BR16" s="9">
        <v>10</v>
      </c>
      <c r="BS16" s="9">
        <v>3</v>
      </c>
      <c r="BT16" s="9">
        <v>59</v>
      </c>
      <c r="BU16" s="9">
        <v>0</v>
      </c>
      <c r="BV16" s="9">
        <v>0</v>
      </c>
      <c r="BW16" s="9">
        <v>587</v>
      </c>
      <c r="BX16" s="9">
        <v>294</v>
      </c>
      <c r="BY16" s="9">
        <v>48</v>
      </c>
      <c r="BZ16" s="9">
        <v>18</v>
      </c>
      <c r="CA16" s="9">
        <v>12</v>
      </c>
      <c r="CB16" s="9">
        <v>70</v>
      </c>
      <c r="CC16" s="9">
        <v>0</v>
      </c>
      <c r="CD16" s="9">
        <v>0</v>
      </c>
      <c r="CE16" s="9">
        <v>2132</v>
      </c>
      <c r="CF16" s="9">
        <v>1583</v>
      </c>
      <c r="CG16" s="9">
        <v>274</v>
      </c>
      <c r="CH16" s="9">
        <v>56</v>
      </c>
      <c r="CI16" s="9">
        <v>40</v>
      </c>
      <c r="CJ16" s="9">
        <v>453</v>
      </c>
      <c r="CK16" s="9">
        <v>11</v>
      </c>
      <c r="CL16" s="9">
        <v>0</v>
      </c>
      <c r="CM16" s="9">
        <v>4352</v>
      </c>
      <c r="CN16" s="9">
        <v>3227</v>
      </c>
      <c r="CO16" s="9">
        <v>436</v>
      </c>
      <c r="CP16" s="9">
        <v>121</v>
      </c>
      <c r="CQ16" s="9">
        <v>82</v>
      </c>
      <c r="CR16" s="9">
        <v>1194</v>
      </c>
      <c r="CS16" s="9">
        <v>6</v>
      </c>
      <c r="CT16" s="9">
        <v>0</v>
      </c>
      <c r="CU16" s="9">
        <v>6298</v>
      </c>
      <c r="CV16" s="9">
        <v>6563</v>
      </c>
      <c r="CW16" s="9">
        <v>832</v>
      </c>
      <c r="CX16" s="9">
        <v>265</v>
      </c>
      <c r="CY16" s="9">
        <v>256</v>
      </c>
      <c r="CZ16" s="9">
        <v>2487</v>
      </c>
      <c r="DA16" s="9">
        <v>27</v>
      </c>
      <c r="DB16" s="9">
        <v>0</v>
      </c>
      <c r="DC16" s="9">
        <v>760</v>
      </c>
      <c r="DD16" s="9">
        <v>793</v>
      </c>
      <c r="DE16" s="9">
        <v>107</v>
      </c>
      <c r="DF16" s="9">
        <v>27</v>
      </c>
      <c r="DG16" s="9">
        <v>16</v>
      </c>
      <c r="DH16" s="9">
        <v>365</v>
      </c>
      <c r="DI16" s="9">
        <v>6</v>
      </c>
      <c r="DJ16" s="9">
        <v>0</v>
      </c>
      <c r="DK16" s="9">
        <v>797</v>
      </c>
      <c r="DL16" s="9">
        <v>834</v>
      </c>
      <c r="DM16" s="9">
        <v>144</v>
      </c>
      <c r="DN16" s="9">
        <v>27</v>
      </c>
      <c r="DO16" s="9">
        <v>24</v>
      </c>
      <c r="DP16" s="9">
        <v>561</v>
      </c>
      <c r="DQ16" s="9">
        <v>58</v>
      </c>
      <c r="DR16" s="9">
        <v>0</v>
      </c>
      <c r="DS16" s="9">
        <v>17630</v>
      </c>
      <c r="DT16" s="9">
        <v>16142</v>
      </c>
      <c r="DU16" s="9">
        <v>2003</v>
      </c>
      <c r="DV16" s="9">
        <v>604</v>
      </c>
      <c r="DW16" s="9">
        <v>587</v>
      </c>
      <c r="DX16" s="9">
        <v>10787</v>
      </c>
      <c r="DY16" s="9">
        <v>169</v>
      </c>
      <c r="DZ16" s="9">
        <v>0</v>
      </c>
      <c r="EA16" s="9">
        <v>736</v>
      </c>
      <c r="EB16" s="9">
        <v>197</v>
      </c>
      <c r="EC16" s="9">
        <v>47</v>
      </c>
      <c r="ED16" s="9">
        <v>22</v>
      </c>
      <c r="EE16" s="9">
        <v>3</v>
      </c>
      <c r="EF16" s="9">
        <v>71</v>
      </c>
      <c r="EG16" s="9">
        <v>0</v>
      </c>
      <c r="EH16" s="9">
        <v>0</v>
      </c>
      <c r="EI16" s="9">
        <v>873</v>
      </c>
      <c r="EJ16" s="9">
        <v>362</v>
      </c>
      <c r="EK16" s="9">
        <v>70</v>
      </c>
      <c r="EL16" s="9">
        <v>17</v>
      </c>
      <c r="EM16" s="9">
        <v>9</v>
      </c>
      <c r="EN16" s="9">
        <v>82</v>
      </c>
      <c r="EO16" s="9">
        <v>0</v>
      </c>
      <c r="EP16" s="9">
        <v>0</v>
      </c>
      <c r="EQ16" s="9">
        <v>3558</v>
      </c>
      <c r="ER16" s="9">
        <v>2089</v>
      </c>
      <c r="ES16" s="9">
        <v>359</v>
      </c>
      <c r="ET16" s="9">
        <v>96</v>
      </c>
      <c r="EU16" s="9">
        <v>56</v>
      </c>
      <c r="EV16" s="9">
        <v>779</v>
      </c>
      <c r="EW16" s="9">
        <v>10</v>
      </c>
      <c r="EX16" s="9">
        <v>0</v>
      </c>
      <c r="EY16" s="9">
        <v>8090</v>
      </c>
      <c r="EZ16" s="9">
        <v>5449</v>
      </c>
      <c r="FA16" s="9">
        <v>783</v>
      </c>
      <c r="FB16" s="9">
        <v>271</v>
      </c>
      <c r="FC16" s="9">
        <v>199</v>
      </c>
      <c r="FD16" s="9">
        <v>2499</v>
      </c>
      <c r="FE16" s="9">
        <v>46</v>
      </c>
      <c r="FF16" s="9">
        <v>0</v>
      </c>
      <c r="FG16" s="9">
        <v>16049</v>
      </c>
      <c r="FH16" s="9">
        <v>15734</v>
      </c>
      <c r="FI16" s="9">
        <v>2006</v>
      </c>
      <c r="FJ16" s="9">
        <v>809</v>
      </c>
      <c r="FK16" s="9">
        <v>649</v>
      </c>
      <c r="FL16" s="9">
        <v>7158</v>
      </c>
      <c r="FM16" s="9">
        <v>93</v>
      </c>
      <c r="FN16" s="9">
        <v>0</v>
      </c>
      <c r="FO16" s="9">
        <v>2080</v>
      </c>
      <c r="FP16" s="9">
        <v>1937</v>
      </c>
      <c r="FQ16" s="9">
        <v>251</v>
      </c>
      <c r="FR16" s="9">
        <v>61</v>
      </c>
      <c r="FS16" s="9">
        <v>70</v>
      </c>
      <c r="FT16" s="9">
        <v>1059</v>
      </c>
      <c r="FU16" s="9">
        <v>15</v>
      </c>
      <c r="FV16" s="9">
        <v>0</v>
      </c>
      <c r="FW16" s="9">
        <v>2060</v>
      </c>
      <c r="FX16" s="9">
        <v>1905</v>
      </c>
      <c r="FY16" s="9">
        <v>334</v>
      </c>
      <c r="FZ16" s="9">
        <v>90</v>
      </c>
      <c r="GA16" s="9">
        <v>78</v>
      </c>
      <c r="GB16" s="9">
        <v>1523</v>
      </c>
      <c r="GC16" s="9">
        <v>193</v>
      </c>
      <c r="GD16" s="9">
        <v>0</v>
      </c>
      <c r="GE16" s="9">
        <v>43386</v>
      </c>
      <c r="GF16" s="9">
        <v>39644</v>
      </c>
      <c r="GG16" s="9">
        <v>5007</v>
      </c>
      <c r="GH16" s="9">
        <v>1901</v>
      </c>
      <c r="GI16" s="9">
        <v>1609</v>
      </c>
      <c r="GJ16" s="9">
        <v>36091</v>
      </c>
      <c r="GK16" s="9">
        <v>613</v>
      </c>
      <c r="GL16" s="9">
        <v>0</v>
      </c>
      <c r="GM16" s="9">
        <v>61</v>
      </c>
      <c r="GN16" s="9">
        <v>28</v>
      </c>
      <c r="GO16" s="9">
        <v>0</v>
      </c>
      <c r="GP16" s="9">
        <v>0</v>
      </c>
      <c r="GQ16" s="9">
        <v>6</v>
      </c>
      <c r="GR16" s="9">
        <v>7</v>
      </c>
      <c r="GS16" s="9">
        <v>0</v>
      </c>
      <c r="GT16" s="9">
        <v>0</v>
      </c>
      <c r="GU16" s="9">
        <v>59</v>
      </c>
      <c r="GV16" s="9">
        <v>23</v>
      </c>
      <c r="GW16" s="9">
        <v>9</v>
      </c>
      <c r="GX16" s="9">
        <v>0</v>
      </c>
      <c r="GY16" s="9">
        <v>0</v>
      </c>
      <c r="GZ16" s="9">
        <v>16</v>
      </c>
      <c r="HA16" s="9">
        <v>0</v>
      </c>
      <c r="HB16" s="9">
        <v>0</v>
      </c>
      <c r="HC16" s="9">
        <v>275</v>
      </c>
      <c r="HD16" s="9">
        <v>136</v>
      </c>
      <c r="HE16" s="9">
        <v>28</v>
      </c>
      <c r="HF16" s="9">
        <v>17</v>
      </c>
      <c r="HG16" s="9">
        <v>11</v>
      </c>
      <c r="HH16" s="9">
        <v>81</v>
      </c>
      <c r="HI16" s="9">
        <v>0</v>
      </c>
      <c r="HJ16" s="9">
        <v>0</v>
      </c>
      <c r="HK16" s="9">
        <v>754</v>
      </c>
      <c r="HL16" s="9">
        <v>569</v>
      </c>
      <c r="HM16" s="9">
        <v>98</v>
      </c>
      <c r="HN16" s="9">
        <v>44</v>
      </c>
      <c r="HO16" s="9">
        <v>21</v>
      </c>
      <c r="HP16" s="9">
        <v>359</v>
      </c>
      <c r="HQ16" s="9">
        <v>4</v>
      </c>
      <c r="HR16" s="9">
        <v>0</v>
      </c>
      <c r="HS16" s="9">
        <v>2164</v>
      </c>
      <c r="HT16" s="9">
        <v>2472</v>
      </c>
      <c r="HU16" s="9">
        <v>335</v>
      </c>
      <c r="HV16" s="9">
        <v>172</v>
      </c>
      <c r="HW16" s="9">
        <v>149</v>
      </c>
      <c r="HX16" s="9">
        <v>1527</v>
      </c>
      <c r="HY16" s="9">
        <v>24</v>
      </c>
      <c r="HZ16" s="9">
        <v>0</v>
      </c>
      <c r="IA16" s="9">
        <v>148</v>
      </c>
      <c r="IB16" s="9">
        <v>142</v>
      </c>
      <c r="IC16" s="9">
        <v>26</v>
      </c>
      <c r="ID16" s="9">
        <v>5</v>
      </c>
      <c r="IE16" s="9">
        <v>14</v>
      </c>
      <c r="IF16" s="9">
        <v>126</v>
      </c>
      <c r="IG16" s="9">
        <v>0</v>
      </c>
      <c r="IH16" s="9">
        <v>0</v>
      </c>
      <c r="II16" s="9">
        <v>303</v>
      </c>
      <c r="IJ16" s="9">
        <v>323</v>
      </c>
      <c r="IK16" s="9">
        <v>72</v>
      </c>
      <c r="IL16" s="9">
        <v>16</v>
      </c>
      <c r="IM16" s="9">
        <v>19</v>
      </c>
      <c r="IN16" s="9">
        <v>417</v>
      </c>
      <c r="IO16" s="9">
        <v>44</v>
      </c>
      <c r="IP16" s="9">
        <v>0</v>
      </c>
      <c r="IQ16" s="9">
        <v>7895</v>
      </c>
      <c r="IR16" s="9">
        <v>8582</v>
      </c>
      <c r="IS16" s="9">
        <v>1161</v>
      </c>
      <c r="IT16" s="9">
        <v>558</v>
      </c>
      <c r="IU16" s="9">
        <v>444</v>
      </c>
      <c r="IV16" s="9">
        <v>13042</v>
      </c>
      <c r="IW16" s="9">
        <v>259</v>
      </c>
      <c r="IX16" s="9">
        <v>0</v>
      </c>
      <c r="IY16" s="9">
        <v>15</v>
      </c>
      <c r="IZ16" s="9">
        <v>7</v>
      </c>
      <c r="JA16" s="9">
        <v>0</v>
      </c>
      <c r="JB16" s="9">
        <v>0</v>
      </c>
      <c r="JC16" s="9">
        <v>0</v>
      </c>
      <c r="JD16" s="9">
        <v>7</v>
      </c>
      <c r="JE16" s="9">
        <v>0</v>
      </c>
      <c r="JF16" s="9">
        <v>0</v>
      </c>
      <c r="JG16" s="9">
        <v>19</v>
      </c>
      <c r="JH16" s="9">
        <v>5</v>
      </c>
      <c r="JI16" s="9">
        <v>0</v>
      </c>
      <c r="JJ16" s="9">
        <v>0</v>
      </c>
      <c r="JK16" s="9">
        <v>0</v>
      </c>
      <c r="JL16" s="9">
        <v>4</v>
      </c>
      <c r="JM16" s="9">
        <v>0</v>
      </c>
      <c r="JN16" s="9">
        <v>0</v>
      </c>
      <c r="JO16" s="9">
        <v>74</v>
      </c>
      <c r="JP16" s="9">
        <v>42</v>
      </c>
      <c r="JQ16" s="9">
        <v>11</v>
      </c>
      <c r="JR16" s="9">
        <v>6</v>
      </c>
      <c r="JS16" s="9">
        <v>0</v>
      </c>
      <c r="JT16" s="9">
        <v>24</v>
      </c>
      <c r="JU16" s="9">
        <v>4</v>
      </c>
      <c r="JV16" s="9">
        <v>0</v>
      </c>
      <c r="JW16" s="9">
        <v>194</v>
      </c>
      <c r="JX16" s="9">
        <v>144</v>
      </c>
      <c r="JY16" s="9">
        <v>25</v>
      </c>
      <c r="JZ16" s="9">
        <v>11</v>
      </c>
      <c r="KA16" s="9">
        <v>12</v>
      </c>
      <c r="KB16" s="9">
        <v>143</v>
      </c>
      <c r="KC16" s="9">
        <v>4</v>
      </c>
      <c r="KD16" s="9">
        <v>0</v>
      </c>
      <c r="KE16" s="9">
        <v>663</v>
      </c>
      <c r="KF16" s="9">
        <v>720</v>
      </c>
      <c r="KG16" s="9">
        <v>84</v>
      </c>
      <c r="KH16" s="9">
        <v>59</v>
      </c>
      <c r="KI16" s="9">
        <v>56</v>
      </c>
      <c r="KJ16" s="9">
        <v>641</v>
      </c>
      <c r="KK16" s="9">
        <v>14</v>
      </c>
      <c r="KL16" s="9">
        <v>0</v>
      </c>
      <c r="KM16" s="9">
        <v>63</v>
      </c>
      <c r="KN16" s="9">
        <v>55</v>
      </c>
      <c r="KO16" s="9">
        <v>12</v>
      </c>
      <c r="KP16" s="9">
        <v>5</v>
      </c>
      <c r="KQ16" s="9">
        <v>0</v>
      </c>
      <c r="KR16" s="9">
        <v>64</v>
      </c>
      <c r="KS16" s="9">
        <v>4</v>
      </c>
      <c r="KT16" s="9">
        <v>0</v>
      </c>
      <c r="KU16" s="9">
        <v>131</v>
      </c>
      <c r="KV16" s="9">
        <v>116</v>
      </c>
      <c r="KW16" s="9">
        <v>47</v>
      </c>
      <c r="KX16" s="9">
        <v>10</v>
      </c>
      <c r="KY16" s="9">
        <v>11</v>
      </c>
      <c r="KZ16" s="9">
        <v>379</v>
      </c>
      <c r="LA16" s="9">
        <v>78</v>
      </c>
      <c r="LB16" s="9">
        <v>0</v>
      </c>
      <c r="LC16" s="9">
        <v>3691</v>
      </c>
      <c r="LD16" s="9">
        <v>3892</v>
      </c>
      <c r="LE16" s="9">
        <v>641</v>
      </c>
      <c r="LF16" s="9">
        <v>437</v>
      </c>
      <c r="LG16" s="9">
        <v>382</v>
      </c>
      <c r="LH16" s="9">
        <v>12803</v>
      </c>
      <c r="LI16" s="9">
        <v>257</v>
      </c>
      <c r="LJ16" s="9">
        <v>0</v>
      </c>
      <c r="LK16" s="9">
        <v>4</v>
      </c>
      <c r="LL16" s="9">
        <v>0</v>
      </c>
      <c r="LM16" s="9">
        <v>0</v>
      </c>
      <c r="LN16" s="9">
        <v>0</v>
      </c>
      <c r="LO16" s="9">
        <v>0</v>
      </c>
      <c r="LP16" s="9">
        <v>0</v>
      </c>
      <c r="LQ16" s="9">
        <v>0</v>
      </c>
      <c r="LR16" s="9">
        <v>0</v>
      </c>
      <c r="LS16" s="9">
        <v>0</v>
      </c>
      <c r="LT16" s="9">
        <v>8</v>
      </c>
      <c r="LU16" s="9">
        <v>0</v>
      </c>
      <c r="LV16" s="9">
        <v>0</v>
      </c>
      <c r="LW16" s="9">
        <v>0</v>
      </c>
      <c r="LX16" s="9">
        <v>0</v>
      </c>
      <c r="LY16" s="9">
        <v>0</v>
      </c>
      <c r="LZ16" s="9">
        <v>0</v>
      </c>
      <c r="MA16" s="9">
        <v>25</v>
      </c>
      <c r="MB16" s="9">
        <v>10</v>
      </c>
      <c r="MC16" s="9">
        <v>3</v>
      </c>
      <c r="MD16" s="9">
        <v>0</v>
      </c>
      <c r="ME16" s="9">
        <v>0</v>
      </c>
      <c r="MF16" s="9">
        <v>10</v>
      </c>
      <c r="MG16" s="9">
        <v>0</v>
      </c>
      <c r="MH16" s="9">
        <v>0</v>
      </c>
      <c r="MI16" s="9">
        <v>9</v>
      </c>
      <c r="MJ16" s="9">
        <v>7</v>
      </c>
      <c r="MK16" s="9">
        <v>4</v>
      </c>
      <c r="ML16" s="9">
        <v>0</v>
      </c>
      <c r="MM16" s="9">
        <v>6</v>
      </c>
      <c r="MN16" s="9">
        <v>7</v>
      </c>
      <c r="MO16" s="9">
        <v>0</v>
      </c>
      <c r="MP16" s="9">
        <v>0</v>
      </c>
      <c r="MQ16" s="9">
        <v>41</v>
      </c>
      <c r="MR16" s="9">
        <v>30</v>
      </c>
      <c r="MS16" s="9">
        <v>3</v>
      </c>
      <c r="MT16" s="9">
        <v>11</v>
      </c>
      <c r="MU16" s="9">
        <v>0</v>
      </c>
      <c r="MV16" s="9">
        <v>44</v>
      </c>
      <c r="MW16" s="9">
        <v>5</v>
      </c>
      <c r="MX16" s="9">
        <v>0</v>
      </c>
      <c r="MY16" s="9">
        <v>3</v>
      </c>
      <c r="MZ16" s="9">
        <v>0</v>
      </c>
      <c r="NA16" s="9">
        <v>6</v>
      </c>
      <c r="NB16" s="9">
        <v>0</v>
      </c>
      <c r="NC16" s="9">
        <v>0</v>
      </c>
      <c r="ND16" s="9">
        <v>15</v>
      </c>
      <c r="NE16" s="9">
        <v>0</v>
      </c>
      <c r="NF16" s="9">
        <v>0</v>
      </c>
      <c r="NG16" s="9">
        <v>25</v>
      </c>
      <c r="NH16" s="9">
        <v>24</v>
      </c>
      <c r="NI16" s="9">
        <v>8</v>
      </c>
      <c r="NJ16" s="9">
        <v>12</v>
      </c>
      <c r="NK16" s="9">
        <v>9</v>
      </c>
      <c r="NL16" s="9">
        <v>123</v>
      </c>
      <c r="NM16" s="9">
        <v>30</v>
      </c>
      <c r="NN16" s="9">
        <v>0</v>
      </c>
      <c r="NO16" s="9">
        <v>797</v>
      </c>
      <c r="NP16" s="9">
        <v>585</v>
      </c>
      <c r="NQ16" s="9">
        <v>151</v>
      </c>
      <c r="NR16" s="9">
        <v>141</v>
      </c>
      <c r="NS16" s="9">
        <v>117</v>
      </c>
      <c r="NT16" s="9">
        <v>4269</v>
      </c>
      <c r="NU16" s="9">
        <v>86</v>
      </c>
      <c r="NV16" s="9">
        <v>0</v>
      </c>
      <c r="NW16" s="9">
        <v>124</v>
      </c>
      <c r="NX16" s="9">
        <v>40</v>
      </c>
      <c r="NY16" s="9">
        <v>8</v>
      </c>
      <c r="NZ16" s="9">
        <v>3</v>
      </c>
      <c r="OA16" s="9">
        <v>0</v>
      </c>
      <c r="OB16" s="9">
        <v>33</v>
      </c>
      <c r="OC16" s="9">
        <v>9</v>
      </c>
      <c r="OD16" s="9">
        <v>0</v>
      </c>
      <c r="OE16" s="9">
        <v>74</v>
      </c>
      <c r="OF16" s="9">
        <v>37</v>
      </c>
      <c r="OG16" s="9">
        <v>12</v>
      </c>
      <c r="OH16" s="9">
        <v>0</v>
      </c>
      <c r="OI16" s="9">
        <v>0</v>
      </c>
      <c r="OJ16" s="9">
        <v>19</v>
      </c>
      <c r="OK16" s="9">
        <v>0</v>
      </c>
      <c r="OL16" s="9">
        <v>0</v>
      </c>
      <c r="OM16" s="9">
        <v>450</v>
      </c>
      <c r="ON16" s="9">
        <v>248</v>
      </c>
      <c r="OO16" s="9">
        <v>39</v>
      </c>
      <c r="OP16" s="9">
        <v>21</v>
      </c>
      <c r="OQ16" s="9">
        <v>17</v>
      </c>
      <c r="OR16" s="9">
        <v>163</v>
      </c>
      <c r="OS16" s="9">
        <v>16</v>
      </c>
      <c r="OT16" s="9">
        <v>0</v>
      </c>
      <c r="OU16" s="9">
        <v>301</v>
      </c>
      <c r="OV16" s="9">
        <v>219</v>
      </c>
      <c r="OW16" s="9">
        <v>32</v>
      </c>
      <c r="OX16" s="9">
        <v>8</v>
      </c>
      <c r="OY16" s="9">
        <v>10</v>
      </c>
      <c r="OZ16" s="9">
        <v>123</v>
      </c>
      <c r="PA16" s="9">
        <v>8</v>
      </c>
      <c r="PB16" s="9">
        <v>0</v>
      </c>
      <c r="PC16" s="9">
        <v>364</v>
      </c>
      <c r="PD16" s="9">
        <v>288</v>
      </c>
      <c r="PE16" s="9">
        <v>74</v>
      </c>
      <c r="PF16" s="9">
        <v>23</v>
      </c>
      <c r="PG16" s="9">
        <v>12</v>
      </c>
      <c r="PH16" s="9">
        <v>207</v>
      </c>
      <c r="PI16" s="9">
        <v>42</v>
      </c>
      <c r="PJ16" s="9">
        <v>0</v>
      </c>
      <c r="PK16" s="9">
        <v>68</v>
      </c>
      <c r="PL16" s="9">
        <v>45</v>
      </c>
      <c r="PM16" s="9">
        <v>12</v>
      </c>
      <c r="PN16" s="9">
        <v>3</v>
      </c>
      <c r="PO16" s="9">
        <v>4</v>
      </c>
      <c r="PP16" s="9">
        <v>45</v>
      </c>
      <c r="PQ16" s="9">
        <v>13</v>
      </c>
      <c r="PR16" s="9">
        <v>0</v>
      </c>
      <c r="PS16" s="9">
        <v>2595</v>
      </c>
      <c r="PT16" s="9">
        <v>2141</v>
      </c>
      <c r="PU16" s="9">
        <v>683</v>
      </c>
      <c r="PV16" s="9">
        <v>210</v>
      </c>
      <c r="PW16" s="9">
        <v>152</v>
      </c>
      <c r="PX16" s="9">
        <v>4339</v>
      </c>
      <c r="PY16" s="9">
        <v>26485</v>
      </c>
      <c r="PZ16" s="9">
        <v>0</v>
      </c>
      <c r="QA16" s="9">
        <v>1145</v>
      </c>
      <c r="QB16" s="9">
        <v>863</v>
      </c>
      <c r="QC16" s="9">
        <v>246</v>
      </c>
      <c r="QD16" s="9">
        <v>71</v>
      </c>
      <c r="QE16" s="9">
        <v>44</v>
      </c>
      <c r="QF16" s="9">
        <v>1642</v>
      </c>
      <c r="QG16" s="9">
        <v>142</v>
      </c>
      <c r="QH16" s="9">
        <v>0</v>
      </c>
      <c r="QI16" s="9">
        <v>0</v>
      </c>
      <c r="QJ16" s="9">
        <v>0</v>
      </c>
      <c r="QK16" s="9">
        <v>0</v>
      </c>
      <c r="QL16" s="9">
        <v>0</v>
      </c>
      <c r="QM16" s="9">
        <v>0</v>
      </c>
      <c r="QN16" s="9">
        <v>0</v>
      </c>
      <c r="QO16" s="9">
        <v>0</v>
      </c>
      <c r="QP16" s="9">
        <v>0</v>
      </c>
      <c r="QQ16" s="9">
        <v>0</v>
      </c>
      <c r="QR16" s="9">
        <v>0</v>
      </c>
      <c r="QS16" s="9">
        <v>0</v>
      </c>
      <c r="QT16" s="9">
        <v>0</v>
      </c>
      <c r="QU16" s="9">
        <v>0</v>
      </c>
      <c r="QV16" s="9">
        <v>0</v>
      </c>
      <c r="QW16" s="9">
        <v>0</v>
      </c>
      <c r="QX16" s="9">
        <v>0</v>
      </c>
      <c r="QY16" s="9">
        <v>0</v>
      </c>
      <c r="QZ16" s="9">
        <v>0</v>
      </c>
      <c r="RA16" s="9">
        <v>0</v>
      </c>
      <c r="RB16" s="9">
        <v>0</v>
      </c>
      <c r="RC16" s="9">
        <v>0</v>
      </c>
      <c r="RD16" s="9">
        <v>0</v>
      </c>
      <c r="RE16" s="9">
        <v>0</v>
      </c>
      <c r="RF16" s="9">
        <v>0</v>
      </c>
      <c r="RG16" s="9">
        <v>0</v>
      </c>
      <c r="RH16" s="9">
        <v>0</v>
      </c>
      <c r="RI16" s="9">
        <v>0</v>
      </c>
      <c r="RJ16" s="9">
        <v>0</v>
      </c>
      <c r="RK16" s="9">
        <v>0</v>
      </c>
      <c r="RL16" s="9">
        <v>0</v>
      </c>
      <c r="RM16" s="9">
        <v>0</v>
      </c>
      <c r="RN16" s="9">
        <v>0</v>
      </c>
      <c r="RO16" s="9">
        <v>0</v>
      </c>
      <c r="RP16" s="9">
        <v>0</v>
      </c>
      <c r="RQ16" s="9">
        <v>0</v>
      </c>
      <c r="RR16" s="9">
        <v>0</v>
      </c>
      <c r="RS16" s="9">
        <v>0</v>
      </c>
      <c r="RT16" s="9">
        <v>0</v>
      </c>
      <c r="RU16" s="9">
        <v>0</v>
      </c>
      <c r="RV16" s="9">
        <v>0</v>
      </c>
      <c r="RW16" s="9">
        <v>0</v>
      </c>
      <c r="RX16" s="9">
        <v>0</v>
      </c>
      <c r="RY16" s="9">
        <v>0</v>
      </c>
      <c r="RZ16" s="9">
        <v>0</v>
      </c>
      <c r="SA16" s="9">
        <v>0</v>
      </c>
      <c r="SB16" s="9">
        <v>0</v>
      </c>
      <c r="SC16" s="9">
        <v>0</v>
      </c>
      <c r="SD16" s="9">
        <v>0</v>
      </c>
      <c r="SE16" s="9">
        <v>0</v>
      </c>
      <c r="SF16" s="9">
        <v>0</v>
      </c>
      <c r="SG16" s="9">
        <v>0</v>
      </c>
      <c r="SH16" s="9">
        <v>0</v>
      </c>
      <c r="SI16" s="9">
        <v>0</v>
      </c>
      <c r="SJ16" s="9">
        <v>0</v>
      </c>
      <c r="SK16" s="9">
        <v>0</v>
      </c>
      <c r="SL16" s="9">
        <v>0</v>
      </c>
      <c r="SM16" s="9">
        <v>0</v>
      </c>
      <c r="SN16" s="9">
        <v>0</v>
      </c>
      <c r="SO16" s="9">
        <v>0</v>
      </c>
      <c r="SP16" s="9">
        <v>0</v>
      </c>
      <c r="SQ16" s="9">
        <v>0</v>
      </c>
      <c r="SR16" s="9">
        <v>0</v>
      </c>
      <c r="SS16" s="9">
        <v>0</v>
      </c>
      <c r="ST16" s="9">
        <v>0</v>
      </c>
      <c r="SU16" s="9">
        <f t="shared" si="0"/>
        <v>17793</v>
      </c>
      <c r="SV16" s="9">
        <f t="shared" si="1"/>
        <v>5937</v>
      </c>
      <c r="SW16" s="9">
        <f t="shared" si="2"/>
        <v>1075</v>
      </c>
      <c r="SX16" s="9">
        <f t="shared" si="3"/>
        <v>462</v>
      </c>
      <c r="SY16" s="9">
        <f t="shared" si="4"/>
        <v>221</v>
      </c>
      <c r="SZ16" s="9">
        <f t="shared" si="5"/>
        <v>2346</v>
      </c>
      <c r="TA16" s="9">
        <f t="shared" si="6"/>
        <v>37</v>
      </c>
      <c r="TB16" s="9">
        <f t="shared" si="7"/>
        <v>0</v>
      </c>
      <c r="TC16" s="9">
        <f t="shared" si="8"/>
        <v>12965</v>
      </c>
      <c r="TD16" s="9">
        <f t="shared" si="9"/>
        <v>6909</v>
      </c>
      <c r="TE16" s="9">
        <f t="shared" si="10"/>
        <v>1071</v>
      </c>
      <c r="TF16" s="9">
        <f t="shared" si="11"/>
        <v>242</v>
      </c>
      <c r="TG16" s="9">
        <f t="shared" si="12"/>
        <v>193</v>
      </c>
      <c r="TH16" s="9">
        <f t="shared" si="13"/>
        <v>1956</v>
      </c>
      <c r="TI16" s="9">
        <f t="shared" si="14"/>
        <v>22</v>
      </c>
      <c r="TJ16" s="9">
        <f t="shared" si="15"/>
        <v>0</v>
      </c>
      <c r="TK16" s="9">
        <f t="shared" si="16"/>
        <v>52015</v>
      </c>
      <c r="TL16" s="9">
        <f t="shared" si="17"/>
        <v>31851</v>
      </c>
      <c r="TM16" s="9">
        <f t="shared" si="18"/>
        <v>4434</v>
      </c>
      <c r="TN16" s="9">
        <f t="shared" si="19"/>
        <v>1194</v>
      </c>
      <c r="TO16" s="9">
        <f t="shared" si="20"/>
        <v>991</v>
      </c>
      <c r="TP16" s="9">
        <f t="shared" si="21"/>
        <v>13442</v>
      </c>
      <c r="TQ16" s="9">
        <f t="shared" si="22"/>
        <v>166</v>
      </c>
      <c r="TR16" s="9">
        <f t="shared" si="23"/>
        <v>0</v>
      </c>
      <c r="TS16" s="9">
        <f t="shared" si="24"/>
        <v>37685</v>
      </c>
      <c r="TT16" s="9">
        <f t="shared" si="25"/>
        <v>27153</v>
      </c>
      <c r="TU16" s="9">
        <f t="shared" si="26"/>
        <v>3678</v>
      </c>
      <c r="TV16" s="9">
        <f t="shared" si="27"/>
        <v>1141</v>
      </c>
      <c r="TW16" s="9">
        <f t="shared" si="28"/>
        <v>1007</v>
      </c>
      <c r="TX16" s="9">
        <f t="shared" si="29"/>
        <v>12670</v>
      </c>
      <c r="TY16" s="9">
        <f t="shared" si="30"/>
        <v>167</v>
      </c>
      <c r="TZ16" s="9">
        <f t="shared" si="31"/>
        <v>0</v>
      </c>
      <c r="UA16" s="9">
        <f t="shared" si="32"/>
        <v>38836</v>
      </c>
      <c r="UB16" s="9">
        <f t="shared" si="33"/>
        <v>37257</v>
      </c>
      <c r="UC16" s="9">
        <f t="shared" si="34"/>
        <v>4761</v>
      </c>
      <c r="UD16" s="9">
        <f t="shared" si="35"/>
        <v>1973</v>
      </c>
      <c r="UE16" s="9">
        <f t="shared" si="36"/>
        <v>1699</v>
      </c>
      <c r="UF16" s="9">
        <f t="shared" si="37"/>
        <v>17511</v>
      </c>
      <c r="UG16" s="9">
        <f t="shared" si="38"/>
        <v>311</v>
      </c>
      <c r="UH16" s="9">
        <f t="shared" si="39"/>
        <v>0</v>
      </c>
      <c r="UI16" s="9">
        <f t="shared" si="40"/>
        <v>6041</v>
      </c>
      <c r="UJ16" s="9">
        <f t="shared" si="41"/>
        <v>5271</v>
      </c>
      <c r="UK16" s="9">
        <f t="shared" si="42"/>
        <v>706</v>
      </c>
      <c r="UL16" s="9">
        <f t="shared" si="43"/>
        <v>209</v>
      </c>
      <c r="UM16" s="9">
        <f t="shared" si="44"/>
        <v>207</v>
      </c>
      <c r="UN16" s="9">
        <f t="shared" si="45"/>
        <v>3034</v>
      </c>
      <c r="UO16" s="9">
        <f t="shared" si="46"/>
        <v>62</v>
      </c>
      <c r="UP16" s="9">
        <f t="shared" si="47"/>
        <v>0</v>
      </c>
      <c r="UQ16" s="9">
        <f t="shared" si="48"/>
        <v>8415</v>
      </c>
      <c r="UR16" s="9">
        <f t="shared" si="49"/>
        <v>7242</v>
      </c>
      <c r="US16" s="9">
        <f t="shared" si="50"/>
        <v>1771</v>
      </c>
      <c r="UT16" s="9">
        <f t="shared" si="51"/>
        <v>477</v>
      </c>
      <c r="UU16" s="9">
        <f t="shared" si="52"/>
        <v>393</v>
      </c>
      <c r="UV16" s="9">
        <f t="shared" si="53"/>
        <v>8942</v>
      </c>
      <c r="UW16" s="9">
        <f t="shared" si="54"/>
        <v>27114</v>
      </c>
      <c r="UX16" s="9">
        <f t="shared" si="55"/>
        <v>0</v>
      </c>
      <c r="UY16" s="9">
        <f t="shared" si="56"/>
        <v>106649</v>
      </c>
      <c r="UZ16" s="9">
        <f t="shared" si="57"/>
        <v>92985</v>
      </c>
      <c r="VA16" s="9">
        <f t="shared" si="58"/>
        <v>12419</v>
      </c>
      <c r="VB16" s="9">
        <f t="shared" si="59"/>
        <v>5015</v>
      </c>
      <c r="VC16" s="9">
        <f t="shared" si="60"/>
        <v>4360</v>
      </c>
      <c r="VD16" s="9">
        <f t="shared" si="61"/>
        <v>100312</v>
      </c>
      <c r="VE16" s="9">
        <f t="shared" si="62"/>
        <v>1929</v>
      </c>
      <c r="VF16" s="9">
        <f t="shared" si="63"/>
        <v>0</v>
      </c>
    </row>
    <row r="17" spans="2:578" x14ac:dyDescent="0.2">
      <c r="B17" s="25" t="s">
        <v>42</v>
      </c>
      <c r="C17" s="9">
        <v>11480</v>
      </c>
      <c r="D17" s="9">
        <v>4732</v>
      </c>
      <c r="E17" s="9">
        <v>836</v>
      </c>
      <c r="F17" s="9">
        <v>257</v>
      </c>
      <c r="G17" s="9">
        <v>194</v>
      </c>
      <c r="H17" s="9">
        <v>2938</v>
      </c>
      <c r="I17" s="9">
        <v>23</v>
      </c>
      <c r="J17" s="9">
        <v>0</v>
      </c>
      <c r="K17" s="9">
        <v>8171</v>
      </c>
      <c r="L17" s="9">
        <v>5480</v>
      </c>
      <c r="M17" s="9">
        <v>838</v>
      </c>
      <c r="N17" s="9">
        <v>139</v>
      </c>
      <c r="O17" s="9">
        <v>191</v>
      </c>
      <c r="P17" s="9">
        <v>3316</v>
      </c>
      <c r="Q17" s="9">
        <v>17</v>
      </c>
      <c r="R17" s="9">
        <v>0</v>
      </c>
      <c r="S17" s="9">
        <v>29757</v>
      </c>
      <c r="T17" s="9">
        <v>19900</v>
      </c>
      <c r="U17" s="9">
        <v>3214</v>
      </c>
      <c r="V17" s="9">
        <v>627</v>
      </c>
      <c r="W17" s="9">
        <v>669</v>
      </c>
      <c r="X17" s="9">
        <v>15215</v>
      </c>
      <c r="Y17" s="9">
        <v>128</v>
      </c>
      <c r="Z17" s="9">
        <v>0</v>
      </c>
      <c r="AA17" s="9">
        <v>16130</v>
      </c>
      <c r="AB17" s="9">
        <v>13426</v>
      </c>
      <c r="AC17" s="9">
        <v>1817</v>
      </c>
      <c r="AD17" s="9">
        <v>440</v>
      </c>
      <c r="AE17" s="9">
        <v>490</v>
      </c>
      <c r="AF17" s="9">
        <v>11013</v>
      </c>
      <c r="AG17" s="9">
        <v>91</v>
      </c>
      <c r="AH17" s="9">
        <v>0</v>
      </c>
      <c r="AI17" s="9">
        <v>7402</v>
      </c>
      <c r="AJ17" s="9">
        <v>6886</v>
      </c>
      <c r="AK17" s="9">
        <v>896</v>
      </c>
      <c r="AL17" s="9">
        <v>344</v>
      </c>
      <c r="AM17" s="9">
        <v>369</v>
      </c>
      <c r="AN17" s="9">
        <v>5528</v>
      </c>
      <c r="AO17" s="9">
        <v>87</v>
      </c>
      <c r="AP17" s="9">
        <v>0</v>
      </c>
      <c r="AQ17" s="9">
        <v>2001</v>
      </c>
      <c r="AR17" s="9">
        <v>1807</v>
      </c>
      <c r="AS17" s="9">
        <v>259</v>
      </c>
      <c r="AT17" s="9">
        <v>73</v>
      </c>
      <c r="AU17" s="9">
        <v>91</v>
      </c>
      <c r="AV17" s="9">
        <v>1693</v>
      </c>
      <c r="AW17" s="9">
        <v>43</v>
      </c>
      <c r="AX17" s="9">
        <v>0</v>
      </c>
      <c r="AY17" s="9">
        <v>1879</v>
      </c>
      <c r="AZ17" s="9">
        <v>1536</v>
      </c>
      <c r="BA17" s="9">
        <v>353</v>
      </c>
      <c r="BB17" s="9">
        <v>71</v>
      </c>
      <c r="BC17" s="9">
        <v>69</v>
      </c>
      <c r="BD17" s="9">
        <v>2017</v>
      </c>
      <c r="BE17" s="9">
        <v>236</v>
      </c>
      <c r="BF17" s="9">
        <v>0</v>
      </c>
      <c r="BG17" s="9">
        <v>20475</v>
      </c>
      <c r="BH17" s="9">
        <v>16313</v>
      </c>
      <c r="BI17" s="9">
        <v>2314</v>
      </c>
      <c r="BJ17" s="9">
        <v>821</v>
      </c>
      <c r="BK17" s="9">
        <v>819</v>
      </c>
      <c r="BL17" s="9">
        <v>26064</v>
      </c>
      <c r="BM17" s="9">
        <v>397</v>
      </c>
      <c r="BN17" s="9">
        <v>0</v>
      </c>
      <c r="BO17" s="9">
        <v>353</v>
      </c>
      <c r="BP17" s="9">
        <v>200</v>
      </c>
      <c r="BQ17" s="9">
        <v>30</v>
      </c>
      <c r="BR17" s="9">
        <v>12</v>
      </c>
      <c r="BS17" s="9">
        <v>3</v>
      </c>
      <c r="BT17" s="9">
        <v>87</v>
      </c>
      <c r="BU17" s="9">
        <v>0</v>
      </c>
      <c r="BV17" s="9">
        <v>0</v>
      </c>
      <c r="BW17" s="9">
        <v>514</v>
      </c>
      <c r="BX17" s="9">
        <v>315</v>
      </c>
      <c r="BY17" s="9">
        <v>55</v>
      </c>
      <c r="BZ17" s="9">
        <v>11</v>
      </c>
      <c r="CA17" s="9">
        <v>10</v>
      </c>
      <c r="CB17" s="9">
        <v>127</v>
      </c>
      <c r="CC17" s="9">
        <v>0</v>
      </c>
      <c r="CD17" s="9">
        <v>0</v>
      </c>
      <c r="CE17" s="9">
        <v>1728</v>
      </c>
      <c r="CF17" s="9">
        <v>1729</v>
      </c>
      <c r="CG17" s="9">
        <v>309</v>
      </c>
      <c r="CH17" s="9">
        <v>36</v>
      </c>
      <c r="CI17" s="9">
        <v>42</v>
      </c>
      <c r="CJ17" s="9">
        <v>919</v>
      </c>
      <c r="CK17" s="9">
        <v>0</v>
      </c>
      <c r="CL17" s="9">
        <v>0</v>
      </c>
      <c r="CM17" s="9">
        <v>2817</v>
      </c>
      <c r="CN17" s="9">
        <v>2458</v>
      </c>
      <c r="CO17" s="9">
        <v>356</v>
      </c>
      <c r="CP17" s="9">
        <v>78</v>
      </c>
      <c r="CQ17" s="9">
        <v>95</v>
      </c>
      <c r="CR17" s="9">
        <v>1587</v>
      </c>
      <c r="CS17" s="9">
        <v>14</v>
      </c>
      <c r="CT17" s="9">
        <v>0</v>
      </c>
      <c r="CU17" s="9">
        <v>3584</v>
      </c>
      <c r="CV17" s="9">
        <v>4088</v>
      </c>
      <c r="CW17" s="9">
        <v>537</v>
      </c>
      <c r="CX17" s="9">
        <v>137</v>
      </c>
      <c r="CY17" s="9">
        <v>160</v>
      </c>
      <c r="CZ17" s="9">
        <v>2533</v>
      </c>
      <c r="DA17" s="9">
        <v>34</v>
      </c>
      <c r="DB17" s="9">
        <v>0</v>
      </c>
      <c r="DC17" s="9">
        <v>509</v>
      </c>
      <c r="DD17" s="9">
        <v>593</v>
      </c>
      <c r="DE17" s="9">
        <v>74</v>
      </c>
      <c r="DF17" s="9">
        <v>11</v>
      </c>
      <c r="DG17" s="9">
        <v>14</v>
      </c>
      <c r="DH17" s="9">
        <v>486</v>
      </c>
      <c r="DI17" s="9">
        <v>8</v>
      </c>
      <c r="DJ17" s="9">
        <v>0</v>
      </c>
      <c r="DK17" s="9">
        <v>644</v>
      </c>
      <c r="DL17" s="9">
        <v>687</v>
      </c>
      <c r="DM17" s="9">
        <v>128</v>
      </c>
      <c r="DN17" s="9">
        <v>25</v>
      </c>
      <c r="DO17" s="9">
        <v>23</v>
      </c>
      <c r="DP17" s="9">
        <v>725</v>
      </c>
      <c r="DQ17" s="9">
        <v>58</v>
      </c>
      <c r="DR17" s="9">
        <v>0</v>
      </c>
      <c r="DS17" s="9">
        <v>11620</v>
      </c>
      <c r="DT17" s="9">
        <v>11568</v>
      </c>
      <c r="DU17" s="9">
        <v>1440</v>
      </c>
      <c r="DV17" s="9">
        <v>321</v>
      </c>
      <c r="DW17" s="9">
        <v>360</v>
      </c>
      <c r="DX17" s="9">
        <v>12741</v>
      </c>
      <c r="DY17" s="9">
        <v>141</v>
      </c>
      <c r="DZ17" s="9">
        <v>0</v>
      </c>
      <c r="EA17" s="9">
        <v>651</v>
      </c>
      <c r="EB17" s="9">
        <v>232</v>
      </c>
      <c r="EC17" s="9">
        <v>53</v>
      </c>
      <c r="ED17" s="9">
        <v>15</v>
      </c>
      <c r="EE17" s="9">
        <v>9</v>
      </c>
      <c r="EF17" s="9">
        <v>141</v>
      </c>
      <c r="EG17" s="9">
        <v>0</v>
      </c>
      <c r="EH17" s="9">
        <v>0</v>
      </c>
      <c r="EI17" s="9">
        <v>726</v>
      </c>
      <c r="EJ17" s="9">
        <v>359</v>
      </c>
      <c r="EK17" s="9">
        <v>69</v>
      </c>
      <c r="EL17" s="9">
        <v>18</v>
      </c>
      <c r="EM17" s="9">
        <v>12</v>
      </c>
      <c r="EN17" s="9">
        <v>192</v>
      </c>
      <c r="EO17" s="9">
        <v>0</v>
      </c>
      <c r="EP17" s="9">
        <v>0</v>
      </c>
      <c r="EQ17" s="9">
        <v>3185</v>
      </c>
      <c r="ER17" s="9">
        <v>2451</v>
      </c>
      <c r="ES17" s="9">
        <v>443</v>
      </c>
      <c r="ET17" s="9">
        <v>85</v>
      </c>
      <c r="EU17" s="9">
        <v>73</v>
      </c>
      <c r="EV17" s="9">
        <v>1565</v>
      </c>
      <c r="EW17" s="9">
        <v>21</v>
      </c>
      <c r="EX17" s="9">
        <v>0</v>
      </c>
      <c r="EY17" s="9">
        <v>6121</v>
      </c>
      <c r="EZ17" s="9">
        <v>4702</v>
      </c>
      <c r="FA17" s="9">
        <v>745</v>
      </c>
      <c r="FB17" s="9">
        <v>174</v>
      </c>
      <c r="FC17" s="9">
        <v>155</v>
      </c>
      <c r="FD17" s="9">
        <v>3642</v>
      </c>
      <c r="FE17" s="9">
        <v>27</v>
      </c>
      <c r="FF17" s="9">
        <v>0</v>
      </c>
      <c r="FG17" s="9">
        <v>11127</v>
      </c>
      <c r="FH17" s="9">
        <v>12240</v>
      </c>
      <c r="FI17" s="9">
        <v>1648</v>
      </c>
      <c r="FJ17" s="9">
        <v>492</v>
      </c>
      <c r="FK17" s="9">
        <v>438</v>
      </c>
      <c r="FL17" s="9">
        <v>9206</v>
      </c>
      <c r="FM17" s="9">
        <v>103</v>
      </c>
      <c r="FN17" s="9">
        <v>0</v>
      </c>
      <c r="FO17" s="9">
        <v>1864</v>
      </c>
      <c r="FP17" s="9">
        <v>1963</v>
      </c>
      <c r="FQ17" s="9">
        <v>268</v>
      </c>
      <c r="FR17" s="9">
        <v>36</v>
      </c>
      <c r="FS17" s="9">
        <v>48</v>
      </c>
      <c r="FT17" s="9">
        <v>1724</v>
      </c>
      <c r="FU17" s="9">
        <v>26</v>
      </c>
      <c r="FV17" s="9">
        <v>0</v>
      </c>
      <c r="FW17" s="9">
        <v>1763</v>
      </c>
      <c r="FX17" s="9">
        <v>1944</v>
      </c>
      <c r="FY17" s="9">
        <v>333</v>
      </c>
      <c r="FZ17" s="9">
        <v>79</v>
      </c>
      <c r="GA17" s="9">
        <v>61</v>
      </c>
      <c r="GB17" s="9">
        <v>2400</v>
      </c>
      <c r="GC17" s="9">
        <v>173</v>
      </c>
      <c r="GD17" s="9">
        <v>0</v>
      </c>
      <c r="GE17" s="9">
        <v>34912</v>
      </c>
      <c r="GF17" s="9">
        <v>36099</v>
      </c>
      <c r="GG17" s="9">
        <v>4719</v>
      </c>
      <c r="GH17" s="9">
        <v>1272</v>
      </c>
      <c r="GI17" s="9">
        <v>1257</v>
      </c>
      <c r="GJ17" s="9">
        <v>51484</v>
      </c>
      <c r="GK17" s="9">
        <v>660</v>
      </c>
      <c r="GL17" s="9">
        <v>0</v>
      </c>
      <c r="GM17" s="9">
        <v>48</v>
      </c>
      <c r="GN17" s="9">
        <v>26</v>
      </c>
      <c r="GO17" s="9">
        <v>7</v>
      </c>
      <c r="GP17" s="9">
        <v>0</v>
      </c>
      <c r="GQ17" s="9">
        <v>3</v>
      </c>
      <c r="GR17" s="9">
        <v>10</v>
      </c>
      <c r="GS17" s="9">
        <v>0</v>
      </c>
      <c r="GT17" s="9">
        <v>0</v>
      </c>
      <c r="GU17" s="9">
        <v>73</v>
      </c>
      <c r="GV17" s="9">
        <v>31</v>
      </c>
      <c r="GW17" s="9">
        <v>10</v>
      </c>
      <c r="GX17" s="9">
        <v>5</v>
      </c>
      <c r="GY17" s="9">
        <v>6</v>
      </c>
      <c r="GZ17" s="9">
        <v>14</v>
      </c>
      <c r="HA17" s="9">
        <v>0</v>
      </c>
      <c r="HB17" s="9">
        <v>0</v>
      </c>
      <c r="HC17" s="9">
        <v>266</v>
      </c>
      <c r="HD17" s="9">
        <v>164</v>
      </c>
      <c r="HE17" s="9">
        <v>45</v>
      </c>
      <c r="HF17" s="9">
        <v>6</v>
      </c>
      <c r="HG17" s="9">
        <v>9</v>
      </c>
      <c r="HH17" s="9">
        <v>129</v>
      </c>
      <c r="HI17" s="9">
        <v>0</v>
      </c>
      <c r="HJ17" s="9">
        <v>0</v>
      </c>
      <c r="HK17" s="9">
        <v>675</v>
      </c>
      <c r="HL17" s="9">
        <v>523</v>
      </c>
      <c r="HM17" s="9">
        <v>82</v>
      </c>
      <c r="HN17" s="9">
        <v>26</v>
      </c>
      <c r="HO17" s="9">
        <v>31</v>
      </c>
      <c r="HP17" s="9">
        <v>558</v>
      </c>
      <c r="HQ17" s="9">
        <v>8</v>
      </c>
      <c r="HR17" s="9">
        <v>0</v>
      </c>
      <c r="HS17" s="9">
        <v>1834</v>
      </c>
      <c r="HT17" s="9">
        <v>2446</v>
      </c>
      <c r="HU17" s="9">
        <v>349</v>
      </c>
      <c r="HV17" s="9">
        <v>90</v>
      </c>
      <c r="HW17" s="9">
        <v>104</v>
      </c>
      <c r="HX17" s="9">
        <v>2218</v>
      </c>
      <c r="HY17" s="9">
        <v>28</v>
      </c>
      <c r="HZ17" s="9">
        <v>0</v>
      </c>
      <c r="IA17" s="9">
        <v>197</v>
      </c>
      <c r="IB17" s="9">
        <v>223</v>
      </c>
      <c r="IC17" s="9">
        <v>30</v>
      </c>
      <c r="ID17" s="9">
        <v>11</v>
      </c>
      <c r="IE17" s="9">
        <v>3</v>
      </c>
      <c r="IF17" s="9">
        <v>293</v>
      </c>
      <c r="IG17" s="9">
        <v>0</v>
      </c>
      <c r="IH17" s="9">
        <v>0</v>
      </c>
      <c r="II17" s="9">
        <v>313</v>
      </c>
      <c r="IJ17" s="9">
        <v>373</v>
      </c>
      <c r="IK17" s="9">
        <v>73</v>
      </c>
      <c r="IL17" s="9">
        <v>19</v>
      </c>
      <c r="IM17" s="9">
        <v>13</v>
      </c>
      <c r="IN17" s="9">
        <v>694</v>
      </c>
      <c r="IO17" s="9">
        <v>54</v>
      </c>
      <c r="IP17" s="9">
        <v>0</v>
      </c>
      <c r="IQ17" s="9">
        <v>7183</v>
      </c>
      <c r="IR17" s="9">
        <v>8854</v>
      </c>
      <c r="IS17" s="9">
        <v>1163</v>
      </c>
      <c r="IT17" s="9">
        <v>352</v>
      </c>
      <c r="IU17" s="9">
        <v>373</v>
      </c>
      <c r="IV17" s="9">
        <v>19668</v>
      </c>
      <c r="IW17" s="9">
        <v>298</v>
      </c>
      <c r="IX17" s="9">
        <v>0</v>
      </c>
      <c r="IY17" s="9">
        <v>15</v>
      </c>
      <c r="IZ17" s="9">
        <v>5</v>
      </c>
      <c r="JA17" s="9">
        <v>0</v>
      </c>
      <c r="JB17" s="9">
        <v>3</v>
      </c>
      <c r="JC17" s="9">
        <v>0</v>
      </c>
      <c r="JD17" s="9">
        <v>11</v>
      </c>
      <c r="JE17" s="9">
        <v>0</v>
      </c>
      <c r="JF17" s="9">
        <v>0</v>
      </c>
      <c r="JG17" s="9">
        <v>14</v>
      </c>
      <c r="JH17" s="9">
        <v>7</v>
      </c>
      <c r="JI17" s="9">
        <v>7</v>
      </c>
      <c r="JJ17" s="9">
        <v>0</v>
      </c>
      <c r="JK17" s="9">
        <v>0</v>
      </c>
      <c r="JL17" s="9">
        <v>14</v>
      </c>
      <c r="JM17" s="9">
        <v>0</v>
      </c>
      <c r="JN17" s="9">
        <v>0</v>
      </c>
      <c r="JO17" s="9">
        <v>80</v>
      </c>
      <c r="JP17" s="9">
        <v>50</v>
      </c>
      <c r="JQ17" s="9">
        <v>12</v>
      </c>
      <c r="JR17" s="9">
        <v>5</v>
      </c>
      <c r="JS17" s="9">
        <v>7</v>
      </c>
      <c r="JT17" s="9">
        <v>58</v>
      </c>
      <c r="JU17" s="9">
        <v>0</v>
      </c>
      <c r="JV17" s="9">
        <v>0</v>
      </c>
      <c r="JW17" s="9">
        <v>201</v>
      </c>
      <c r="JX17" s="9">
        <v>164</v>
      </c>
      <c r="JY17" s="9">
        <v>30</v>
      </c>
      <c r="JZ17" s="9">
        <v>4</v>
      </c>
      <c r="KA17" s="9">
        <v>7</v>
      </c>
      <c r="KB17" s="9">
        <v>185</v>
      </c>
      <c r="KC17" s="9">
        <v>8</v>
      </c>
      <c r="KD17" s="9">
        <v>0</v>
      </c>
      <c r="KE17" s="9">
        <v>658</v>
      </c>
      <c r="KF17" s="9">
        <v>767</v>
      </c>
      <c r="KG17" s="9">
        <v>115</v>
      </c>
      <c r="KH17" s="9">
        <v>48</v>
      </c>
      <c r="KI17" s="9">
        <v>50</v>
      </c>
      <c r="KJ17" s="9">
        <v>959</v>
      </c>
      <c r="KK17" s="9">
        <v>15</v>
      </c>
      <c r="KL17" s="9">
        <v>0</v>
      </c>
      <c r="KM17" s="9">
        <v>76</v>
      </c>
      <c r="KN17" s="9">
        <v>76</v>
      </c>
      <c r="KO17" s="9">
        <v>17</v>
      </c>
      <c r="KP17" s="9">
        <v>3</v>
      </c>
      <c r="KQ17" s="9">
        <v>3</v>
      </c>
      <c r="KR17" s="9">
        <v>130</v>
      </c>
      <c r="KS17" s="9">
        <v>4</v>
      </c>
      <c r="KT17" s="9">
        <v>0</v>
      </c>
      <c r="KU17" s="9">
        <v>144</v>
      </c>
      <c r="KV17" s="9">
        <v>181</v>
      </c>
      <c r="KW17" s="9">
        <v>52</v>
      </c>
      <c r="KX17" s="9">
        <v>3</v>
      </c>
      <c r="KY17" s="9">
        <v>15</v>
      </c>
      <c r="KZ17" s="9">
        <v>615</v>
      </c>
      <c r="LA17" s="9">
        <v>127</v>
      </c>
      <c r="LB17" s="9">
        <v>0</v>
      </c>
      <c r="LC17" s="9">
        <v>4090</v>
      </c>
      <c r="LD17" s="9">
        <v>4905</v>
      </c>
      <c r="LE17" s="9">
        <v>765</v>
      </c>
      <c r="LF17" s="9">
        <v>339</v>
      </c>
      <c r="LG17" s="9">
        <v>343</v>
      </c>
      <c r="LH17" s="9">
        <v>21019</v>
      </c>
      <c r="LI17" s="9">
        <v>399</v>
      </c>
      <c r="LJ17" s="9">
        <v>0</v>
      </c>
      <c r="LK17" s="9">
        <v>4</v>
      </c>
      <c r="LL17" s="9">
        <v>0</v>
      </c>
      <c r="LM17" s="9">
        <v>0</v>
      </c>
      <c r="LN17" s="9">
        <v>0</v>
      </c>
      <c r="LO17" s="9">
        <v>0</v>
      </c>
      <c r="LP17" s="9">
        <v>0</v>
      </c>
      <c r="LQ17" s="9">
        <v>0</v>
      </c>
      <c r="LR17" s="9">
        <v>0</v>
      </c>
      <c r="LS17" s="9">
        <v>0</v>
      </c>
      <c r="LT17" s="9">
        <v>0</v>
      </c>
      <c r="LU17" s="9">
        <v>0</v>
      </c>
      <c r="LV17" s="9">
        <v>0</v>
      </c>
      <c r="LW17" s="9">
        <v>0</v>
      </c>
      <c r="LX17" s="9">
        <v>5</v>
      </c>
      <c r="LY17" s="9">
        <v>0</v>
      </c>
      <c r="LZ17" s="9">
        <v>0</v>
      </c>
      <c r="MA17" s="9">
        <v>14</v>
      </c>
      <c r="MB17" s="9">
        <v>7</v>
      </c>
      <c r="MC17" s="9">
        <v>0</v>
      </c>
      <c r="MD17" s="9">
        <v>0</v>
      </c>
      <c r="ME17" s="9">
        <v>0</v>
      </c>
      <c r="MF17" s="9">
        <v>11</v>
      </c>
      <c r="MG17" s="9">
        <v>0</v>
      </c>
      <c r="MH17" s="9">
        <v>0</v>
      </c>
      <c r="MI17" s="9">
        <v>8</v>
      </c>
      <c r="MJ17" s="9">
        <v>4</v>
      </c>
      <c r="MK17" s="9">
        <v>0</v>
      </c>
      <c r="ML17" s="9">
        <v>0</v>
      </c>
      <c r="MM17" s="9">
        <v>0</v>
      </c>
      <c r="MN17" s="9">
        <v>12</v>
      </c>
      <c r="MO17" s="9">
        <v>0</v>
      </c>
      <c r="MP17" s="9">
        <v>0</v>
      </c>
      <c r="MQ17" s="9">
        <v>29</v>
      </c>
      <c r="MR17" s="9">
        <v>22</v>
      </c>
      <c r="MS17" s="9">
        <v>3</v>
      </c>
      <c r="MT17" s="9">
        <v>3</v>
      </c>
      <c r="MU17" s="9">
        <v>4</v>
      </c>
      <c r="MV17" s="9">
        <v>46</v>
      </c>
      <c r="MW17" s="9">
        <v>4</v>
      </c>
      <c r="MX17" s="9">
        <v>0</v>
      </c>
      <c r="MY17" s="9">
        <v>9</v>
      </c>
      <c r="MZ17" s="9">
        <v>3</v>
      </c>
      <c r="NA17" s="9">
        <v>0</v>
      </c>
      <c r="NB17" s="9">
        <v>0</v>
      </c>
      <c r="NC17" s="9">
        <v>0</v>
      </c>
      <c r="ND17" s="9">
        <v>17</v>
      </c>
      <c r="NE17" s="9">
        <v>0</v>
      </c>
      <c r="NF17" s="9">
        <v>0</v>
      </c>
      <c r="NG17" s="9">
        <v>32</v>
      </c>
      <c r="NH17" s="9">
        <v>9</v>
      </c>
      <c r="NI17" s="9">
        <v>17</v>
      </c>
      <c r="NJ17" s="9">
        <v>0</v>
      </c>
      <c r="NK17" s="9">
        <v>0</v>
      </c>
      <c r="NL17" s="9">
        <v>150</v>
      </c>
      <c r="NM17" s="9">
        <v>29</v>
      </c>
      <c r="NN17" s="9">
        <v>0</v>
      </c>
      <c r="NO17" s="9">
        <v>566</v>
      </c>
      <c r="NP17" s="9">
        <v>478</v>
      </c>
      <c r="NQ17" s="9">
        <v>134</v>
      </c>
      <c r="NR17" s="9">
        <v>114</v>
      </c>
      <c r="NS17" s="9">
        <v>74</v>
      </c>
      <c r="NT17" s="9">
        <v>4940</v>
      </c>
      <c r="NU17" s="9">
        <v>80</v>
      </c>
      <c r="NV17" s="9">
        <v>0</v>
      </c>
      <c r="NW17" s="9">
        <v>100</v>
      </c>
      <c r="NX17" s="9">
        <v>35</v>
      </c>
      <c r="NY17" s="9">
        <v>14</v>
      </c>
      <c r="NZ17" s="9">
        <v>0</v>
      </c>
      <c r="OA17" s="9">
        <v>3</v>
      </c>
      <c r="OB17" s="9">
        <v>33</v>
      </c>
      <c r="OC17" s="9">
        <v>4</v>
      </c>
      <c r="OD17" s="9">
        <v>0</v>
      </c>
      <c r="OE17" s="9">
        <v>54</v>
      </c>
      <c r="OF17" s="9">
        <v>42</v>
      </c>
      <c r="OG17" s="9">
        <v>11</v>
      </c>
      <c r="OH17" s="9">
        <v>0</v>
      </c>
      <c r="OI17" s="9">
        <v>0</v>
      </c>
      <c r="OJ17" s="9">
        <v>23</v>
      </c>
      <c r="OK17" s="9">
        <v>0</v>
      </c>
      <c r="OL17" s="9">
        <v>0</v>
      </c>
      <c r="OM17" s="9">
        <v>335</v>
      </c>
      <c r="ON17" s="9">
        <v>217</v>
      </c>
      <c r="OO17" s="9">
        <v>44</v>
      </c>
      <c r="OP17" s="9">
        <v>19</v>
      </c>
      <c r="OQ17" s="9">
        <v>10</v>
      </c>
      <c r="OR17" s="9">
        <v>202</v>
      </c>
      <c r="OS17" s="9">
        <v>19</v>
      </c>
      <c r="OT17" s="9">
        <v>0</v>
      </c>
      <c r="OU17" s="9">
        <v>234</v>
      </c>
      <c r="OV17" s="9">
        <v>170</v>
      </c>
      <c r="OW17" s="9">
        <v>49</v>
      </c>
      <c r="OX17" s="9">
        <v>14</v>
      </c>
      <c r="OY17" s="9">
        <v>8</v>
      </c>
      <c r="OZ17" s="9">
        <v>159</v>
      </c>
      <c r="PA17" s="9">
        <v>17</v>
      </c>
      <c r="PB17" s="9">
        <v>0</v>
      </c>
      <c r="PC17" s="9">
        <v>287</v>
      </c>
      <c r="PD17" s="9">
        <v>252</v>
      </c>
      <c r="PE17" s="9">
        <v>55</v>
      </c>
      <c r="PF17" s="9">
        <v>8</v>
      </c>
      <c r="PG17" s="9">
        <v>26</v>
      </c>
      <c r="PH17" s="9">
        <v>257</v>
      </c>
      <c r="PI17" s="9">
        <v>57</v>
      </c>
      <c r="PJ17" s="9">
        <v>0</v>
      </c>
      <c r="PK17" s="9">
        <v>66</v>
      </c>
      <c r="PL17" s="9">
        <v>34</v>
      </c>
      <c r="PM17" s="9">
        <v>10</v>
      </c>
      <c r="PN17" s="9">
        <v>5</v>
      </c>
      <c r="PO17" s="9">
        <v>4</v>
      </c>
      <c r="PP17" s="9">
        <v>57</v>
      </c>
      <c r="PQ17" s="9">
        <v>19</v>
      </c>
      <c r="PR17" s="9">
        <v>0</v>
      </c>
      <c r="PS17" s="9">
        <v>2259</v>
      </c>
      <c r="PT17" s="9">
        <v>2126</v>
      </c>
      <c r="PU17" s="9">
        <v>652</v>
      </c>
      <c r="PV17" s="9">
        <v>129</v>
      </c>
      <c r="PW17" s="9">
        <v>135</v>
      </c>
      <c r="PX17" s="9">
        <v>5885</v>
      </c>
      <c r="PY17" s="9">
        <v>23693</v>
      </c>
      <c r="PZ17" s="9">
        <v>0</v>
      </c>
      <c r="QA17" s="9">
        <v>883</v>
      </c>
      <c r="QB17" s="9">
        <v>790</v>
      </c>
      <c r="QC17" s="9">
        <v>194</v>
      </c>
      <c r="QD17" s="9">
        <v>31</v>
      </c>
      <c r="QE17" s="9">
        <v>36</v>
      </c>
      <c r="QF17" s="9">
        <v>2094</v>
      </c>
      <c r="QG17" s="9">
        <v>192</v>
      </c>
      <c r="QH17" s="9">
        <v>0</v>
      </c>
      <c r="QI17" s="9">
        <v>0</v>
      </c>
      <c r="QJ17" s="9">
        <v>0</v>
      </c>
      <c r="QK17" s="9">
        <v>0</v>
      </c>
      <c r="QL17" s="9">
        <v>0</v>
      </c>
      <c r="QM17" s="9">
        <v>0</v>
      </c>
      <c r="QN17" s="9">
        <v>0</v>
      </c>
      <c r="QO17" s="9">
        <v>0</v>
      </c>
      <c r="QP17" s="9">
        <v>0</v>
      </c>
      <c r="QQ17" s="9">
        <v>0</v>
      </c>
      <c r="QR17" s="9">
        <v>0</v>
      </c>
      <c r="QS17" s="9">
        <v>0</v>
      </c>
      <c r="QT17" s="9">
        <v>0</v>
      </c>
      <c r="QU17" s="9">
        <v>0</v>
      </c>
      <c r="QV17" s="9">
        <v>0</v>
      </c>
      <c r="QW17" s="9">
        <v>0</v>
      </c>
      <c r="QX17" s="9">
        <v>0</v>
      </c>
      <c r="QY17" s="9">
        <v>0</v>
      </c>
      <c r="QZ17" s="9">
        <v>0</v>
      </c>
      <c r="RA17" s="9">
        <v>0</v>
      </c>
      <c r="RB17" s="9">
        <v>0</v>
      </c>
      <c r="RC17" s="9">
        <v>0</v>
      </c>
      <c r="RD17" s="9">
        <v>0</v>
      </c>
      <c r="RE17" s="9">
        <v>0</v>
      </c>
      <c r="RF17" s="9">
        <v>0</v>
      </c>
      <c r="RG17" s="9">
        <v>0</v>
      </c>
      <c r="RH17" s="9">
        <v>0</v>
      </c>
      <c r="RI17" s="9">
        <v>0</v>
      </c>
      <c r="RJ17" s="9">
        <v>0</v>
      </c>
      <c r="RK17" s="9">
        <v>0</v>
      </c>
      <c r="RL17" s="9">
        <v>0</v>
      </c>
      <c r="RM17" s="9">
        <v>0</v>
      </c>
      <c r="RN17" s="9">
        <v>0</v>
      </c>
      <c r="RO17" s="9">
        <v>0</v>
      </c>
      <c r="RP17" s="9">
        <v>0</v>
      </c>
      <c r="RQ17" s="9">
        <v>0</v>
      </c>
      <c r="RR17" s="9">
        <v>0</v>
      </c>
      <c r="RS17" s="9">
        <v>0</v>
      </c>
      <c r="RT17" s="9">
        <v>0</v>
      </c>
      <c r="RU17" s="9">
        <v>0</v>
      </c>
      <c r="RV17" s="9">
        <v>0</v>
      </c>
      <c r="RW17" s="9">
        <v>0</v>
      </c>
      <c r="RX17" s="9">
        <v>0</v>
      </c>
      <c r="RY17" s="9">
        <v>0</v>
      </c>
      <c r="RZ17" s="9">
        <v>0</v>
      </c>
      <c r="SA17" s="9">
        <v>0</v>
      </c>
      <c r="SB17" s="9">
        <v>0</v>
      </c>
      <c r="SC17" s="9">
        <v>0</v>
      </c>
      <c r="SD17" s="9">
        <v>0</v>
      </c>
      <c r="SE17" s="9">
        <v>0</v>
      </c>
      <c r="SF17" s="9">
        <v>0</v>
      </c>
      <c r="SG17" s="9">
        <v>0</v>
      </c>
      <c r="SH17" s="9">
        <v>0</v>
      </c>
      <c r="SI17" s="9">
        <v>0</v>
      </c>
      <c r="SJ17" s="9">
        <v>0</v>
      </c>
      <c r="SK17" s="9">
        <v>0</v>
      </c>
      <c r="SL17" s="9">
        <v>0</v>
      </c>
      <c r="SM17" s="9">
        <v>0</v>
      </c>
      <c r="SN17" s="9">
        <v>0</v>
      </c>
      <c r="SO17" s="9">
        <v>0</v>
      </c>
      <c r="SP17" s="9">
        <v>0</v>
      </c>
      <c r="SQ17" s="9">
        <v>0</v>
      </c>
      <c r="SR17" s="9">
        <v>0</v>
      </c>
      <c r="SS17" s="9">
        <v>0</v>
      </c>
      <c r="ST17" s="9">
        <v>0</v>
      </c>
      <c r="SU17" s="9">
        <f t="shared" si="0"/>
        <v>12651</v>
      </c>
      <c r="SV17" s="9">
        <f t="shared" si="1"/>
        <v>5230</v>
      </c>
      <c r="SW17" s="9">
        <f t="shared" si="2"/>
        <v>940</v>
      </c>
      <c r="SX17" s="9">
        <f t="shared" si="3"/>
        <v>287</v>
      </c>
      <c r="SY17" s="9">
        <f t="shared" si="4"/>
        <v>212</v>
      </c>
      <c r="SZ17" s="9">
        <f t="shared" si="5"/>
        <v>3220</v>
      </c>
      <c r="TA17" s="9">
        <f t="shared" si="6"/>
        <v>27</v>
      </c>
      <c r="TB17" s="9">
        <f t="shared" si="7"/>
        <v>0</v>
      </c>
      <c r="TC17" s="9">
        <f t="shared" si="8"/>
        <v>9552</v>
      </c>
      <c r="TD17" s="9">
        <f t="shared" si="9"/>
        <v>6242</v>
      </c>
      <c r="TE17" s="9">
        <f t="shared" si="10"/>
        <v>990</v>
      </c>
      <c r="TF17" s="9">
        <f t="shared" si="11"/>
        <v>173</v>
      </c>
      <c r="TG17" s="9">
        <f t="shared" si="12"/>
        <v>219</v>
      </c>
      <c r="TH17" s="9">
        <f t="shared" si="13"/>
        <v>3686</v>
      </c>
      <c r="TI17" s="9">
        <f t="shared" si="14"/>
        <v>17</v>
      </c>
      <c r="TJ17" s="9">
        <f t="shared" si="15"/>
        <v>0</v>
      </c>
      <c r="TK17" s="9">
        <f t="shared" si="16"/>
        <v>35376</v>
      </c>
      <c r="TL17" s="9">
        <f t="shared" si="17"/>
        <v>24521</v>
      </c>
      <c r="TM17" s="9">
        <f t="shared" si="18"/>
        <v>4070</v>
      </c>
      <c r="TN17" s="9">
        <f t="shared" si="19"/>
        <v>778</v>
      </c>
      <c r="TO17" s="9">
        <f t="shared" si="20"/>
        <v>810</v>
      </c>
      <c r="TP17" s="9">
        <f t="shared" si="21"/>
        <v>18098</v>
      </c>
      <c r="TQ17" s="9">
        <f t="shared" si="22"/>
        <v>168</v>
      </c>
      <c r="TR17" s="9">
        <f t="shared" si="23"/>
        <v>0</v>
      </c>
      <c r="TS17" s="9">
        <f t="shared" si="24"/>
        <v>26187</v>
      </c>
      <c r="TT17" s="9">
        <f t="shared" si="25"/>
        <v>21450</v>
      </c>
      <c r="TU17" s="9">
        <f t="shared" si="26"/>
        <v>3083</v>
      </c>
      <c r="TV17" s="9">
        <f t="shared" si="27"/>
        <v>736</v>
      </c>
      <c r="TW17" s="9">
        <f t="shared" si="28"/>
        <v>792</v>
      </c>
      <c r="TX17" s="9">
        <f t="shared" si="29"/>
        <v>17151</v>
      </c>
      <c r="TY17" s="9">
        <f t="shared" si="30"/>
        <v>165</v>
      </c>
      <c r="TZ17" s="9">
        <f t="shared" si="31"/>
        <v>0</v>
      </c>
      <c r="UA17" s="9">
        <f t="shared" si="32"/>
        <v>24933</v>
      </c>
      <c r="UB17" s="9">
        <f t="shared" si="33"/>
        <v>26709</v>
      </c>
      <c r="UC17" s="9">
        <f t="shared" si="34"/>
        <v>3603</v>
      </c>
      <c r="UD17" s="9">
        <f t="shared" si="35"/>
        <v>1130</v>
      </c>
      <c r="UE17" s="9">
        <f t="shared" si="36"/>
        <v>1147</v>
      </c>
      <c r="UF17" s="9">
        <f t="shared" si="37"/>
        <v>20745</v>
      </c>
      <c r="UG17" s="9">
        <f t="shared" si="38"/>
        <v>329</v>
      </c>
      <c r="UH17" s="9">
        <f t="shared" si="39"/>
        <v>0</v>
      </c>
      <c r="UI17" s="9">
        <f t="shared" si="40"/>
        <v>4716</v>
      </c>
      <c r="UJ17" s="9">
        <f t="shared" si="41"/>
        <v>4696</v>
      </c>
      <c r="UK17" s="9">
        <f t="shared" si="42"/>
        <v>664</v>
      </c>
      <c r="UL17" s="9">
        <f t="shared" si="43"/>
        <v>139</v>
      </c>
      <c r="UM17" s="9">
        <f t="shared" si="44"/>
        <v>163</v>
      </c>
      <c r="UN17" s="9">
        <f t="shared" si="45"/>
        <v>4398</v>
      </c>
      <c r="UO17" s="9">
        <f t="shared" si="46"/>
        <v>100</v>
      </c>
      <c r="UP17" s="9">
        <f t="shared" si="47"/>
        <v>0</v>
      </c>
      <c r="UQ17" s="9">
        <f t="shared" si="48"/>
        <v>7027</v>
      </c>
      <c r="UR17" s="9">
        <f t="shared" si="49"/>
        <v>6871</v>
      </c>
      <c r="US17" s="9">
        <f t="shared" si="50"/>
        <v>1599</v>
      </c>
      <c r="UT17" s="9">
        <f t="shared" si="51"/>
        <v>338</v>
      </c>
      <c r="UU17" s="9">
        <f t="shared" si="52"/>
        <v>325</v>
      </c>
      <c r="UV17" s="9">
        <f t="shared" si="53"/>
        <v>12459</v>
      </c>
      <c r="UW17" s="9">
        <f t="shared" si="54"/>
        <v>24371</v>
      </c>
      <c r="UX17" s="9">
        <f t="shared" si="55"/>
        <v>0</v>
      </c>
      <c r="UY17" s="9">
        <f t="shared" si="56"/>
        <v>79960</v>
      </c>
      <c r="UZ17" s="9">
        <f t="shared" si="57"/>
        <v>79114</v>
      </c>
      <c r="VA17" s="9">
        <f t="shared" si="58"/>
        <v>10746</v>
      </c>
      <c r="VB17" s="9">
        <f t="shared" si="59"/>
        <v>3277</v>
      </c>
      <c r="VC17" s="9">
        <f t="shared" si="60"/>
        <v>3305</v>
      </c>
      <c r="VD17" s="9">
        <f t="shared" si="61"/>
        <v>137339</v>
      </c>
      <c r="VE17" s="9">
        <f t="shared" si="62"/>
        <v>2173</v>
      </c>
      <c r="VF17" s="9">
        <f t="shared" si="63"/>
        <v>0</v>
      </c>
    </row>
    <row r="18" spans="2:578" x14ac:dyDescent="0.2">
      <c r="B18" s="25" t="s">
        <v>43</v>
      </c>
      <c r="C18" s="9">
        <v>5243</v>
      </c>
      <c r="D18" s="9">
        <v>3860</v>
      </c>
      <c r="E18" s="9">
        <v>533</v>
      </c>
      <c r="F18" s="9">
        <v>122</v>
      </c>
      <c r="G18" s="9">
        <v>174</v>
      </c>
      <c r="H18" s="9">
        <v>4534</v>
      </c>
      <c r="I18" s="9">
        <v>23</v>
      </c>
      <c r="J18" s="9">
        <v>0</v>
      </c>
      <c r="K18" s="9">
        <v>2994</v>
      </c>
      <c r="L18" s="9">
        <v>3508</v>
      </c>
      <c r="M18" s="9">
        <v>498</v>
      </c>
      <c r="N18" s="9">
        <v>62</v>
      </c>
      <c r="O18" s="9">
        <v>106</v>
      </c>
      <c r="P18" s="9">
        <v>4551</v>
      </c>
      <c r="Q18" s="9">
        <v>16</v>
      </c>
      <c r="R18" s="9">
        <v>0</v>
      </c>
      <c r="S18" s="9">
        <v>11866</v>
      </c>
      <c r="T18" s="9">
        <v>13030</v>
      </c>
      <c r="U18" s="9">
        <v>1903</v>
      </c>
      <c r="V18" s="9">
        <v>233</v>
      </c>
      <c r="W18" s="9">
        <v>460</v>
      </c>
      <c r="X18" s="9">
        <v>20487</v>
      </c>
      <c r="Y18" s="9">
        <v>131</v>
      </c>
      <c r="Z18" s="9">
        <v>0</v>
      </c>
      <c r="AA18" s="9">
        <v>7198</v>
      </c>
      <c r="AB18" s="9">
        <v>9238</v>
      </c>
      <c r="AC18" s="9">
        <v>1249</v>
      </c>
      <c r="AD18" s="9">
        <v>200</v>
      </c>
      <c r="AE18" s="9">
        <v>309</v>
      </c>
      <c r="AF18" s="9">
        <v>16121</v>
      </c>
      <c r="AG18" s="9">
        <v>90</v>
      </c>
      <c r="AH18" s="9">
        <v>0</v>
      </c>
      <c r="AI18" s="9">
        <v>3390</v>
      </c>
      <c r="AJ18" s="9">
        <v>3909</v>
      </c>
      <c r="AK18" s="9">
        <v>497</v>
      </c>
      <c r="AL18" s="9">
        <v>164</v>
      </c>
      <c r="AM18" s="9">
        <v>199</v>
      </c>
      <c r="AN18" s="9">
        <v>6602</v>
      </c>
      <c r="AO18" s="9">
        <v>92</v>
      </c>
      <c r="AP18" s="9">
        <v>0</v>
      </c>
      <c r="AQ18" s="9">
        <v>1050</v>
      </c>
      <c r="AR18" s="9">
        <v>1295</v>
      </c>
      <c r="AS18" s="9">
        <v>222</v>
      </c>
      <c r="AT18" s="9">
        <v>38</v>
      </c>
      <c r="AU18" s="9">
        <v>45</v>
      </c>
      <c r="AV18" s="9">
        <v>2702</v>
      </c>
      <c r="AW18" s="9">
        <v>31</v>
      </c>
      <c r="AX18" s="9">
        <v>0</v>
      </c>
      <c r="AY18" s="9">
        <v>1136</v>
      </c>
      <c r="AZ18" s="9">
        <v>1267</v>
      </c>
      <c r="BA18" s="9">
        <v>263</v>
      </c>
      <c r="BB18" s="9">
        <v>43</v>
      </c>
      <c r="BC18" s="9">
        <v>67</v>
      </c>
      <c r="BD18" s="9">
        <v>3317</v>
      </c>
      <c r="BE18" s="9">
        <v>257</v>
      </c>
      <c r="BF18" s="9">
        <v>0</v>
      </c>
      <c r="BG18" s="9">
        <v>10611</v>
      </c>
      <c r="BH18" s="9">
        <v>11120</v>
      </c>
      <c r="BI18" s="9">
        <v>1533</v>
      </c>
      <c r="BJ18" s="9">
        <v>355</v>
      </c>
      <c r="BK18" s="9">
        <v>508</v>
      </c>
      <c r="BL18" s="9">
        <v>34270</v>
      </c>
      <c r="BM18" s="9">
        <v>438</v>
      </c>
      <c r="BN18" s="9">
        <v>0</v>
      </c>
      <c r="BO18" s="9">
        <v>220</v>
      </c>
      <c r="BP18" s="9">
        <v>158</v>
      </c>
      <c r="BQ18" s="9">
        <v>15</v>
      </c>
      <c r="BR18" s="9">
        <v>7</v>
      </c>
      <c r="BS18" s="9">
        <v>13</v>
      </c>
      <c r="BT18" s="9">
        <v>143</v>
      </c>
      <c r="BU18" s="9">
        <v>0</v>
      </c>
      <c r="BV18" s="9">
        <v>0</v>
      </c>
      <c r="BW18" s="9">
        <v>212</v>
      </c>
      <c r="BX18" s="9">
        <v>239</v>
      </c>
      <c r="BY18" s="9">
        <v>42</v>
      </c>
      <c r="BZ18" s="9">
        <v>12</v>
      </c>
      <c r="CA18" s="9">
        <v>5</v>
      </c>
      <c r="CB18" s="9">
        <v>269</v>
      </c>
      <c r="CC18" s="9">
        <v>5</v>
      </c>
      <c r="CD18" s="9">
        <v>0</v>
      </c>
      <c r="CE18" s="9">
        <v>868</v>
      </c>
      <c r="CF18" s="9">
        <v>1359</v>
      </c>
      <c r="CG18" s="9">
        <v>250</v>
      </c>
      <c r="CH18" s="9">
        <v>14</v>
      </c>
      <c r="CI18" s="9">
        <v>28</v>
      </c>
      <c r="CJ18" s="9">
        <v>1674</v>
      </c>
      <c r="CK18" s="9">
        <v>9</v>
      </c>
      <c r="CL18" s="9">
        <v>0</v>
      </c>
      <c r="CM18" s="9">
        <v>1286</v>
      </c>
      <c r="CN18" s="9">
        <v>1746</v>
      </c>
      <c r="CO18" s="9">
        <v>234</v>
      </c>
      <c r="CP18" s="9">
        <v>28</v>
      </c>
      <c r="CQ18" s="9">
        <v>47</v>
      </c>
      <c r="CR18" s="9">
        <v>2551</v>
      </c>
      <c r="CS18" s="9">
        <v>11</v>
      </c>
      <c r="CT18" s="9">
        <v>0</v>
      </c>
      <c r="CU18" s="9">
        <v>1335</v>
      </c>
      <c r="CV18" s="9">
        <v>2077</v>
      </c>
      <c r="CW18" s="9">
        <v>295</v>
      </c>
      <c r="CX18" s="9">
        <v>35</v>
      </c>
      <c r="CY18" s="9">
        <v>73</v>
      </c>
      <c r="CZ18" s="9">
        <v>2937</v>
      </c>
      <c r="DA18" s="9">
        <v>35</v>
      </c>
      <c r="DB18" s="9">
        <v>0</v>
      </c>
      <c r="DC18" s="9">
        <v>268</v>
      </c>
      <c r="DD18" s="9">
        <v>464</v>
      </c>
      <c r="DE18" s="9">
        <v>49</v>
      </c>
      <c r="DF18" s="9">
        <v>8</v>
      </c>
      <c r="DG18" s="9">
        <v>12</v>
      </c>
      <c r="DH18" s="9">
        <v>781</v>
      </c>
      <c r="DI18" s="9">
        <v>8</v>
      </c>
      <c r="DJ18" s="9">
        <v>0</v>
      </c>
      <c r="DK18" s="9">
        <v>311</v>
      </c>
      <c r="DL18" s="9">
        <v>568</v>
      </c>
      <c r="DM18" s="9">
        <v>91</v>
      </c>
      <c r="DN18" s="9">
        <v>12</v>
      </c>
      <c r="DO18" s="9">
        <v>15</v>
      </c>
      <c r="DP18" s="9">
        <v>1131</v>
      </c>
      <c r="DQ18" s="9">
        <v>46</v>
      </c>
      <c r="DR18" s="9">
        <v>0</v>
      </c>
      <c r="DS18" s="9">
        <v>5134</v>
      </c>
      <c r="DT18" s="9">
        <v>7024</v>
      </c>
      <c r="DU18" s="9">
        <v>945</v>
      </c>
      <c r="DV18" s="9">
        <v>141</v>
      </c>
      <c r="DW18" s="9">
        <v>196</v>
      </c>
      <c r="DX18" s="9">
        <v>16905</v>
      </c>
      <c r="DY18" s="9">
        <v>136</v>
      </c>
      <c r="DZ18" s="9">
        <v>0</v>
      </c>
      <c r="EA18" s="9">
        <v>337</v>
      </c>
      <c r="EB18" s="9">
        <v>235</v>
      </c>
      <c r="EC18" s="9">
        <v>41</v>
      </c>
      <c r="ED18" s="9">
        <v>4</v>
      </c>
      <c r="EE18" s="9">
        <v>9</v>
      </c>
      <c r="EF18" s="9">
        <v>235</v>
      </c>
      <c r="EG18" s="9">
        <v>0</v>
      </c>
      <c r="EH18" s="9">
        <v>0</v>
      </c>
      <c r="EI18" s="9">
        <v>327</v>
      </c>
      <c r="EJ18" s="9">
        <v>267</v>
      </c>
      <c r="EK18" s="9">
        <v>37</v>
      </c>
      <c r="EL18" s="9">
        <v>9</v>
      </c>
      <c r="EM18" s="9">
        <v>12</v>
      </c>
      <c r="EN18" s="9">
        <v>326</v>
      </c>
      <c r="EO18" s="9">
        <v>0</v>
      </c>
      <c r="EP18" s="9">
        <v>0</v>
      </c>
      <c r="EQ18" s="9">
        <v>1677</v>
      </c>
      <c r="ER18" s="9">
        <v>1940</v>
      </c>
      <c r="ES18" s="9">
        <v>341</v>
      </c>
      <c r="ET18" s="9">
        <v>30</v>
      </c>
      <c r="EU18" s="9">
        <v>75</v>
      </c>
      <c r="EV18" s="9">
        <v>2725</v>
      </c>
      <c r="EW18" s="9">
        <v>23</v>
      </c>
      <c r="EX18" s="9">
        <v>0</v>
      </c>
      <c r="EY18" s="9">
        <v>2816</v>
      </c>
      <c r="EZ18" s="9">
        <v>3295</v>
      </c>
      <c r="FA18" s="9">
        <v>440</v>
      </c>
      <c r="FB18" s="9">
        <v>87</v>
      </c>
      <c r="FC18" s="9">
        <v>146</v>
      </c>
      <c r="FD18" s="9">
        <v>5409</v>
      </c>
      <c r="FE18" s="9">
        <v>27</v>
      </c>
      <c r="FF18" s="9">
        <v>0</v>
      </c>
      <c r="FG18" s="9">
        <v>4895</v>
      </c>
      <c r="FH18" s="9">
        <v>7266</v>
      </c>
      <c r="FI18" s="9">
        <v>918</v>
      </c>
      <c r="FJ18" s="9">
        <v>186</v>
      </c>
      <c r="FK18" s="9">
        <v>289</v>
      </c>
      <c r="FL18" s="9">
        <v>11698</v>
      </c>
      <c r="FM18" s="9">
        <v>98</v>
      </c>
      <c r="FN18" s="9">
        <v>0</v>
      </c>
      <c r="FO18" s="9">
        <v>983</v>
      </c>
      <c r="FP18" s="9">
        <v>1435</v>
      </c>
      <c r="FQ18" s="9">
        <v>182</v>
      </c>
      <c r="FR18" s="9">
        <v>18</v>
      </c>
      <c r="FS18" s="9">
        <v>45</v>
      </c>
      <c r="FT18" s="9">
        <v>2844</v>
      </c>
      <c r="FU18" s="9">
        <v>20</v>
      </c>
      <c r="FV18" s="9">
        <v>0</v>
      </c>
      <c r="FW18" s="9">
        <v>1101</v>
      </c>
      <c r="FX18" s="9">
        <v>1571</v>
      </c>
      <c r="FY18" s="9">
        <v>266</v>
      </c>
      <c r="FZ18" s="9">
        <v>34</v>
      </c>
      <c r="GA18" s="9">
        <v>63</v>
      </c>
      <c r="GB18" s="9">
        <v>4117</v>
      </c>
      <c r="GC18" s="9">
        <v>213</v>
      </c>
      <c r="GD18" s="9">
        <v>0</v>
      </c>
      <c r="GE18" s="9">
        <v>19270</v>
      </c>
      <c r="GF18" s="9">
        <v>26726</v>
      </c>
      <c r="GG18" s="9">
        <v>3626</v>
      </c>
      <c r="GH18" s="9">
        <v>565</v>
      </c>
      <c r="GI18" s="9">
        <v>865</v>
      </c>
      <c r="GJ18" s="9">
        <v>79001</v>
      </c>
      <c r="GK18" s="9">
        <v>850</v>
      </c>
      <c r="GL18" s="9">
        <v>0</v>
      </c>
      <c r="GM18" s="9">
        <v>46</v>
      </c>
      <c r="GN18" s="9">
        <v>34</v>
      </c>
      <c r="GO18" s="9">
        <v>11</v>
      </c>
      <c r="GP18" s="9">
        <v>5</v>
      </c>
      <c r="GQ18" s="9">
        <v>3</v>
      </c>
      <c r="GR18" s="9">
        <v>22</v>
      </c>
      <c r="GS18" s="9">
        <v>0</v>
      </c>
      <c r="GT18" s="9">
        <v>0</v>
      </c>
      <c r="GU18" s="9">
        <v>38</v>
      </c>
      <c r="GV18" s="9">
        <v>38</v>
      </c>
      <c r="GW18" s="9">
        <v>9</v>
      </c>
      <c r="GX18" s="9">
        <v>0</v>
      </c>
      <c r="GY18" s="9">
        <v>0</v>
      </c>
      <c r="GZ18" s="9">
        <v>55</v>
      </c>
      <c r="HA18" s="9">
        <v>0</v>
      </c>
      <c r="HB18" s="9">
        <v>0</v>
      </c>
      <c r="HC18" s="9">
        <v>198</v>
      </c>
      <c r="HD18" s="9">
        <v>207</v>
      </c>
      <c r="HE18" s="9">
        <v>32</v>
      </c>
      <c r="HF18" s="9">
        <v>4</v>
      </c>
      <c r="HG18" s="9">
        <v>14</v>
      </c>
      <c r="HH18" s="9">
        <v>351</v>
      </c>
      <c r="HI18" s="9">
        <v>7</v>
      </c>
      <c r="HJ18" s="9">
        <v>0</v>
      </c>
      <c r="HK18" s="9">
        <v>422</v>
      </c>
      <c r="HL18" s="9">
        <v>558</v>
      </c>
      <c r="HM18" s="9">
        <v>65</v>
      </c>
      <c r="HN18" s="9">
        <v>15</v>
      </c>
      <c r="HO18" s="9">
        <v>29</v>
      </c>
      <c r="HP18" s="9">
        <v>908</v>
      </c>
      <c r="HQ18" s="9">
        <v>5</v>
      </c>
      <c r="HR18" s="9">
        <v>0</v>
      </c>
      <c r="HS18" s="9">
        <v>1072</v>
      </c>
      <c r="HT18" s="9">
        <v>1850</v>
      </c>
      <c r="HU18" s="9">
        <v>249</v>
      </c>
      <c r="HV18" s="9">
        <v>23</v>
      </c>
      <c r="HW18" s="9">
        <v>54</v>
      </c>
      <c r="HX18" s="9">
        <v>3476</v>
      </c>
      <c r="HY18" s="9">
        <v>34</v>
      </c>
      <c r="HZ18" s="9">
        <v>0</v>
      </c>
      <c r="IA18" s="9">
        <v>170</v>
      </c>
      <c r="IB18" s="9">
        <v>282</v>
      </c>
      <c r="IC18" s="9">
        <v>35</v>
      </c>
      <c r="ID18" s="9">
        <v>7</v>
      </c>
      <c r="IE18" s="9">
        <v>13</v>
      </c>
      <c r="IF18" s="9">
        <v>653</v>
      </c>
      <c r="IG18" s="9">
        <v>6</v>
      </c>
      <c r="IH18" s="9">
        <v>0</v>
      </c>
      <c r="II18" s="9">
        <v>315</v>
      </c>
      <c r="IJ18" s="9">
        <v>446</v>
      </c>
      <c r="IK18" s="9">
        <v>103</v>
      </c>
      <c r="IL18" s="9">
        <v>15</v>
      </c>
      <c r="IM18" s="9">
        <v>15</v>
      </c>
      <c r="IN18" s="9">
        <v>1460</v>
      </c>
      <c r="IO18" s="9">
        <v>100</v>
      </c>
      <c r="IP18" s="9">
        <v>0</v>
      </c>
      <c r="IQ18" s="9">
        <v>4897</v>
      </c>
      <c r="IR18" s="9">
        <v>7982</v>
      </c>
      <c r="IS18" s="9">
        <v>1127</v>
      </c>
      <c r="IT18" s="9">
        <v>188</v>
      </c>
      <c r="IU18" s="9">
        <v>279</v>
      </c>
      <c r="IV18" s="9">
        <v>31638</v>
      </c>
      <c r="IW18" s="9">
        <v>367</v>
      </c>
      <c r="IX18" s="9">
        <v>0</v>
      </c>
      <c r="IY18" s="9">
        <v>24</v>
      </c>
      <c r="IZ18" s="9">
        <v>4</v>
      </c>
      <c r="JA18" s="9">
        <v>0</v>
      </c>
      <c r="JB18" s="9">
        <v>0</v>
      </c>
      <c r="JC18" s="9">
        <v>0</v>
      </c>
      <c r="JD18" s="9">
        <v>11</v>
      </c>
      <c r="JE18" s="9">
        <v>0</v>
      </c>
      <c r="JF18" s="9">
        <v>0</v>
      </c>
      <c r="JG18" s="9">
        <v>17</v>
      </c>
      <c r="JH18" s="9">
        <v>10</v>
      </c>
      <c r="JI18" s="9">
        <v>0</v>
      </c>
      <c r="JJ18" s="9">
        <v>0</v>
      </c>
      <c r="JK18" s="9">
        <v>7</v>
      </c>
      <c r="JL18" s="9">
        <v>22</v>
      </c>
      <c r="JM18" s="9">
        <v>0</v>
      </c>
      <c r="JN18" s="9">
        <v>0</v>
      </c>
      <c r="JO18" s="9">
        <v>64</v>
      </c>
      <c r="JP18" s="9">
        <v>64</v>
      </c>
      <c r="JQ18" s="9">
        <v>27</v>
      </c>
      <c r="JR18" s="9">
        <v>4</v>
      </c>
      <c r="JS18" s="9">
        <v>5</v>
      </c>
      <c r="JT18" s="9">
        <v>149</v>
      </c>
      <c r="JU18" s="9">
        <v>0</v>
      </c>
      <c r="JV18" s="9">
        <v>0</v>
      </c>
      <c r="JW18" s="9">
        <v>151</v>
      </c>
      <c r="JX18" s="9">
        <v>168</v>
      </c>
      <c r="JY18" s="9">
        <v>27</v>
      </c>
      <c r="JZ18" s="9">
        <v>4</v>
      </c>
      <c r="KA18" s="9">
        <v>7</v>
      </c>
      <c r="KB18" s="9">
        <v>436</v>
      </c>
      <c r="KC18" s="9">
        <v>7</v>
      </c>
      <c r="KD18" s="9">
        <v>0</v>
      </c>
      <c r="KE18" s="9">
        <v>550</v>
      </c>
      <c r="KF18" s="9">
        <v>796</v>
      </c>
      <c r="KG18" s="9">
        <v>126</v>
      </c>
      <c r="KH18" s="9">
        <v>29</v>
      </c>
      <c r="KI18" s="9">
        <v>27</v>
      </c>
      <c r="KJ18" s="9">
        <v>1906</v>
      </c>
      <c r="KK18" s="9">
        <v>25</v>
      </c>
      <c r="KL18" s="9">
        <v>0</v>
      </c>
      <c r="KM18" s="9">
        <v>50</v>
      </c>
      <c r="KN18" s="9">
        <v>87</v>
      </c>
      <c r="KO18" s="9">
        <v>15</v>
      </c>
      <c r="KP18" s="9">
        <v>0</v>
      </c>
      <c r="KQ18" s="9">
        <v>0</v>
      </c>
      <c r="KR18" s="9">
        <v>292</v>
      </c>
      <c r="KS18" s="9">
        <v>9</v>
      </c>
      <c r="KT18" s="9">
        <v>0</v>
      </c>
      <c r="KU18" s="9">
        <v>163</v>
      </c>
      <c r="KV18" s="9">
        <v>274</v>
      </c>
      <c r="KW18" s="9">
        <v>59</v>
      </c>
      <c r="KX18" s="9">
        <v>7</v>
      </c>
      <c r="KY18" s="9">
        <v>9</v>
      </c>
      <c r="KZ18" s="9">
        <v>1362</v>
      </c>
      <c r="LA18" s="9">
        <v>176</v>
      </c>
      <c r="LB18" s="9">
        <v>0</v>
      </c>
      <c r="LC18" s="9">
        <v>3698</v>
      </c>
      <c r="LD18" s="9">
        <v>5802</v>
      </c>
      <c r="LE18" s="9">
        <v>967</v>
      </c>
      <c r="LF18" s="9">
        <v>213</v>
      </c>
      <c r="LG18" s="9">
        <v>255</v>
      </c>
      <c r="LH18" s="9">
        <v>40797</v>
      </c>
      <c r="LI18" s="9">
        <v>634</v>
      </c>
      <c r="LJ18" s="9">
        <v>0</v>
      </c>
      <c r="LK18" s="9">
        <v>0</v>
      </c>
      <c r="LL18" s="9">
        <v>0</v>
      </c>
      <c r="LM18" s="9">
        <v>0</v>
      </c>
      <c r="LN18" s="9">
        <v>0</v>
      </c>
      <c r="LO18" s="9">
        <v>0</v>
      </c>
      <c r="LP18" s="9">
        <v>5</v>
      </c>
      <c r="LQ18" s="9">
        <v>0</v>
      </c>
      <c r="LR18" s="9">
        <v>0</v>
      </c>
      <c r="LS18" s="9">
        <v>0</v>
      </c>
      <c r="LT18" s="9">
        <v>0</v>
      </c>
      <c r="LU18" s="9">
        <v>0</v>
      </c>
      <c r="LV18" s="9">
        <v>0</v>
      </c>
      <c r="LW18" s="9">
        <v>0</v>
      </c>
      <c r="LX18" s="9">
        <v>0</v>
      </c>
      <c r="LY18" s="9">
        <v>0</v>
      </c>
      <c r="LZ18" s="9">
        <v>0</v>
      </c>
      <c r="MA18" s="9">
        <v>0</v>
      </c>
      <c r="MB18" s="9">
        <v>4</v>
      </c>
      <c r="MC18" s="9">
        <v>0</v>
      </c>
      <c r="MD18" s="9">
        <v>0</v>
      </c>
      <c r="ME18" s="9">
        <v>0</v>
      </c>
      <c r="MF18" s="9">
        <v>4</v>
      </c>
      <c r="MG18" s="9">
        <v>0</v>
      </c>
      <c r="MH18" s="9">
        <v>0</v>
      </c>
      <c r="MI18" s="9">
        <v>13</v>
      </c>
      <c r="MJ18" s="9">
        <v>5</v>
      </c>
      <c r="MK18" s="9">
        <v>0</v>
      </c>
      <c r="ML18" s="9">
        <v>0</v>
      </c>
      <c r="MM18" s="9">
        <v>0</v>
      </c>
      <c r="MN18" s="9">
        <v>18</v>
      </c>
      <c r="MO18" s="9">
        <v>0</v>
      </c>
      <c r="MP18" s="9">
        <v>0</v>
      </c>
      <c r="MQ18" s="9">
        <v>14</v>
      </c>
      <c r="MR18" s="9">
        <v>17</v>
      </c>
      <c r="MS18" s="9">
        <v>4</v>
      </c>
      <c r="MT18" s="9">
        <v>0</v>
      </c>
      <c r="MU18" s="9">
        <v>0</v>
      </c>
      <c r="MV18" s="9">
        <v>47</v>
      </c>
      <c r="MW18" s="9">
        <v>0</v>
      </c>
      <c r="MX18" s="9">
        <v>0</v>
      </c>
      <c r="MY18" s="9">
        <v>4</v>
      </c>
      <c r="MZ18" s="9">
        <v>0</v>
      </c>
      <c r="NA18" s="9">
        <v>4</v>
      </c>
      <c r="NB18" s="9">
        <v>0</v>
      </c>
      <c r="NC18" s="9">
        <v>0</v>
      </c>
      <c r="ND18" s="9">
        <v>11</v>
      </c>
      <c r="NE18" s="9">
        <v>4</v>
      </c>
      <c r="NF18" s="9">
        <v>0</v>
      </c>
      <c r="NG18" s="9">
        <v>11</v>
      </c>
      <c r="NH18" s="9">
        <v>21</v>
      </c>
      <c r="NI18" s="9">
        <v>7</v>
      </c>
      <c r="NJ18" s="9">
        <v>0</v>
      </c>
      <c r="NK18" s="9">
        <v>4</v>
      </c>
      <c r="NL18" s="9">
        <v>167</v>
      </c>
      <c r="NM18" s="9">
        <v>37</v>
      </c>
      <c r="NN18" s="9">
        <v>0</v>
      </c>
      <c r="NO18" s="9">
        <v>251</v>
      </c>
      <c r="NP18" s="9">
        <v>308</v>
      </c>
      <c r="NQ18" s="9">
        <v>66</v>
      </c>
      <c r="NR18" s="9">
        <v>39</v>
      </c>
      <c r="NS18" s="9">
        <v>30</v>
      </c>
      <c r="NT18" s="9">
        <v>5657</v>
      </c>
      <c r="NU18" s="9">
        <v>99</v>
      </c>
      <c r="NV18" s="9">
        <v>0</v>
      </c>
      <c r="NW18" s="9">
        <v>57</v>
      </c>
      <c r="NX18" s="9">
        <v>41</v>
      </c>
      <c r="NY18" s="9">
        <v>6</v>
      </c>
      <c r="NZ18" s="9">
        <v>6</v>
      </c>
      <c r="OA18" s="9">
        <v>4</v>
      </c>
      <c r="OB18" s="9">
        <v>47</v>
      </c>
      <c r="OC18" s="9">
        <v>0</v>
      </c>
      <c r="OD18" s="9">
        <v>0</v>
      </c>
      <c r="OE18" s="9">
        <v>31</v>
      </c>
      <c r="OF18" s="9">
        <v>41</v>
      </c>
      <c r="OG18" s="9">
        <v>4</v>
      </c>
      <c r="OH18" s="9">
        <v>0</v>
      </c>
      <c r="OI18" s="9">
        <v>0</v>
      </c>
      <c r="OJ18" s="9">
        <v>38</v>
      </c>
      <c r="OK18" s="9">
        <v>5</v>
      </c>
      <c r="OL18" s="9">
        <v>0</v>
      </c>
      <c r="OM18" s="9">
        <v>224</v>
      </c>
      <c r="ON18" s="9">
        <v>180</v>
      </c>
      <c r="OO18" s="9">
        <v>32</v>
      </c>
      <c r="OP18" s="9">
        <v>4</v>
      </c>
      <c r="OQ18" s="9">
        <v>10</v>
      </c>
      <c r="OR18" s="9">
        <v>310</v>
      </c>
      <c r="OS18" s="9">
        <v>18</v>
      </c>
      <c r="OT18" s="9">
        <v>0</v>
      </c>
      <c r="OU18" s="9">
        <v>127</v>
      </c>
      <c r="OV18" s="9">
        <v>123</v>
      </c>
      <c r="OW18" s="9">
        <v>30</v>
      </c>
      <c r="OX18" s="9">
        <v>0</v>
      </c>
      <c r="OY18" s="9">
        <v>10</v>
      </c>
      <c r="OZ18" s="9">
        <v>242</v>
      </c>
      <c r="PA18" s="9">
        <v>25</v>
      </c>
      <c r="PB18" s="9">
        <v>0</v>
      </c>
      <c r="PC18" s="9">
        <v>164</v>
      </c>
      <c r="PD18" s="9">
        <v>192</v>
      </c>
      <c r="PE18" s="9">
        <v>46</v>
      </c>
      <c r="PF18" s="9">
        <v>11</v>
      </c>
      <c r="PG18" s="9">
        <v>4</v>
      </c>
      <c r="PH18" s="9">
        <v>376</v>
      </c>
      <c r="PI18" s="9">
        <v>61</v>
      </c>
      <c r="PJ18" s="9">
        <v>0</v>
      </c>
      <c r="PK18" s="9">
        <v>39</v>
      </c>
      <c r="PL18" s="9">
        <v>47</v>
      </c>
      <c r="PM18" s="9">
        <v>10</v>
      </c>
      <c r="PN18" s="9">
        <v>0</v>
      </c>
      <c r="PO18" s="9">
        <v>3</v>
      </c>
      <c r="PP18" s="9">
        <v>111</v>
      </c>
      <c r="PQ18" s="9">
        <v>22</v>
      </c>
      <c r="PR18" s="9">
        <v>0</v>
      </c>
      <c r="PS18" s="9">
        <v>1600</v>
      </c>
      <c r="PT18" s="9">
        <v>2118</v>
      </c>
      <c r="PU18" s="9">
        <v>564</v>
      </c>
      <c r="PV18" s="9">
        <v>48</v>
      </c>
      <c r="PW18" s="9">
        <v>86</v>
      </c>
      <c r="PX18" s="9">
        <v>10208</v>
      </c>
      <c r="PY18" s="9">
        <v>22749</v>
      </c>
      <c r="PZ18" s="9">
        <v>0</v>
      </c>
      <c r="QA18" s="9">
        <v>595</v>
      </c>
      <c r="QB18" s="9">
        <v>694</v>
      </c>
      <c r="QC18" s="9">
        <v>157</v>
      </c>
      <c r="QD18" s="9">
        <v>28</v>
      </c>
      <c r="QE18" s="9">
        <v>38</v>
      </c>
      <c r="QF18" s="9">
        <v>3424</v>
      </c>
      <c r="QG18" s="9">
        <v>251</v>
      </c>
      <c r="QH18" s="9">
        <v>0</v>
      </c>
      <c r="QI18" s="9">
        <v>0</v>
      </c>
      <c r="QJ18" s="9">
        <v>0</v>
      </c>
      <c r="QK18" s="9">
        <v>0</v>
      </c>
      <c r="QL18" s="9">
        <v>0</v>
      </c>
      <c r="QM18" s="9">
        <v>0</v>
      </c>
      <c r="QN18" s="9">
        <v>0</v>
      </c>
      <c r="QO18" s="9">
        <v>0</v>
      </c>
      <c r="QP18" s="9">
        <v>0</v>
      </c>
      <c r="QQ18" s="9">
        <v>0</v>
      </c>
      <c r="QR18" s="9">
        <v>0</v>
      </c>
      <c r="QS18" s="9">
        <v>0</v>
      </c>
      <c r="QT18" s="9">
        <v>0</v>
      </c>
      <c r="QU18" s="9">
        <v>0</v>
      </c>
      <c r="QV18" s="9">
        <v>0</v>
      </c>
      <c r="QW18" s="9">
        <v>0</v>
      </c>
      <c r="QX18" s="9">
        <v>0</v>
      </c>
      <c r="QY18" s="9">
        <v>0</v>
      </c>
      <c r="QZ18" s="9">
        <v>0</v>
      </c>
      <c r="RA18" s="9">
        <v>0</v>
      </c>
      <c r="RB18" s="9">
        <v>0</v>
      </c>
      <c r="RC18" s="9">
        <v>0</v>
      </c>
      <c r="RD18" s="9">
        <v>0</v>
      </c>
      <c r="RE18" s="9">
        <v>0</v>
      </c>
      <c r="RF18" s="9">
        <v>0</v>
      </c>
      <c r="RG18" s="9">
        <v>0</v>
      </c>
      <c r="RH18" s="9">
        <v>0</v>
      </c>
      <c r="RI18" s="9">
        <v>0</v>
      </c>
      <c r="RJ18" s="9">
        <v>0</v>
      </c>
      <c r="RK18" s="9">
        <v>0</v>
      </c>
      <c r="RL18" s="9">
        <v>0</v>
      </c>
      <c r="RM18" s="9">
        <v>0</v>
      </c>
      <c r="RN18" s="9">
        <v>0</v>
      </c>
      <c r="RO18" s="9">
        <v>0</v>
      </c>
      <c r="RP18" s="9">
        <v>0</v>
      </c>
      <c r="RQ18" s="9">
        <v>0</v>
      </c>
      <c r="RR18" s="9">
        <v>0</v>
      </c>
      <c r="RS18" s="9">
        <v>0</v>
      </c>
      <c r="RT18" s="9">
        <v>0</v>
      </c>
      <c r="RU18" s="9">
        <v>0</v>
      </c>
      <c r="RV18" s="9">
        <v>0</v>
      </c>
      <c r="RW18" s="9">
        <v>0</v>
      </c>
      <c r="RX18" s="9">
        <v>0</v>
      </c>
      <c r="RY18" s="9">
        <v>0</v>
      </c>
      <c r="RZ18" s="9">
        <v>0</v>
      </c>
      <c r="SA18" s="9">
        <v>0</v>
      </c>
      <c r="SB18" s="9">
        <v>0</v>
      </c>
      <c r="SC18" s="9">
        <v>0</v>
      </c>
      <c r="SD18" s="9">
        <v>0</v>
      </c>
      <c r="SE18" s="9">
        <v>0</v>
      </c>
      <c r="SF18" s="9">
        <v>0</v>
      </c>
      <c r="SG18" s="9">
        <v>0</v>
      </c>
      <c r="SH18" s="9">
        <v>0</v>
      </c>
      <c r="SI18" s="9">
        <v>0</v>
      </c>
      <c r="SJ18" s="9">
        <v>0</v>
      </c>
      <c r="SK18" s="9">
        <v>0</v>
      </c>
      <c r="SL18" s="9">
        <v>0</v>
      </c>
      <c r="SM18" s="9">
        <v>0</v>
      </c>
      <c r="SN18" s="9">
        <v>0</v>
      </c>
      <c r="SO18" s="9">
        <v>0</v>
      </c>
      <c r="SP18" s="9">
        <v>0</v>
      </c>
      <c r="SQ18" s="9">
        <v>0</v>
      </c>
      <c r="SR18" s="9">
        <v>0</v>
      </c>
      <c r="SS18" s="9">
        <v>0</v>
      </c>
      <c r="ST18" s="9">
        <v>0</v>
      </c>
      <c r="SU18" s="9">
        <f t="shared" si="0"/>
        <v>5931</v>
      </c>
      <c r="SV18" s="9">
        <f t="shared" si="1"/>
        <v>4332</v>
      </c>
      <c r="SW18" s="9">
        <f t="shared" si="2"/>
        <v>606</v>
      </c>
      <c r="SX18" s="9">
        <f t="shared" si="3"/>
        <v>144</v>
      </c>
      <c r="SY18" s="9">
        <f t="shared" si="4"/>
        <v>203</v>
      </c>
      <c r="SZ18" s="9">
        <f t="shared" si="5"/>
        <v>4992</v>
      </c>
      <c r="TA18" s="9">
        <f t="shared" si="6"/>
        <v>23</v>
      </c>
      <c r="TB18" s="9">
        <f t="shared" si="7"/>
        <v>0</v>
      </c>
      <c r="TC18" s="9">
        <f t="shared" si="8"/>
        <v>3619</v>
      </c>
      <c r="TD18" s="9">
        <f t="shared" si="9"/>
        <v>4103</v>
      </c>
      <c r="TE18" s="9">
        <f t="shared" si="10"/>
        <v>590</v>
      </c>
      <c r="TF18" s="9">
        <f t="shared" si="11"/>
        <v>83</v>
      </c>
      <c r="TG18" s="9">
        <f t="shared" si="12"/>
        <v>130</v>
      </c>
      <c r="TH18" s="9">
        <f t="shared" si="13"/>
        <v>5266</v>
      </c>
      <c r="TI18" s="9">
        <f t="shared" si="14"/>
        <v>26</v>
      </c>
      <c r="TJ18" s="9">
        <f t="shared" si="15"/>
        <v>0</v>
      </c>
      <c r="TK18" s="9">
        <f t="shared" si="16"/>
        <v>14911</v>
      </c>
      <c r="TL18" s="9">
        <f t="shared" si="17"/>
        <v>16787</v>
      </c>
      <c r="TM18" s="9">
        <f t="shared" si="18"/>
        <v>2585</v>
      </c>
      <c r="TN18" s="9">
        <f t="shared" si="19"/>
        <v>289</v>
      </c>
      <c r="TO18" s="9">
        <f t="shared" si="20"/>
        <v>592</v>
      </c>
      <c r="TP18" s="9">
        <f t="shared" si="21"/>
        <v>25707</v>
      </c>
      <c r="TQ18" s="9">
        <f t="shared" si="22"/>
        <v>188</v>
      </c>
      <c r="TR18" s="9">
        <f t="shared" si="23"/>
        <v>0</v>
      </c>
      <c r="TS18" s="9">
        <f t="shared" si="24"/>
        <v>12008</v>
      </c>
      <c r="TT18" s="9">
        <f t="shared" si="25"/>
        <v>15132</v>
      </c>
      <c r="TU18" s="9">
        <f t="shared" si="26"/>
        <v>2045</v>
      </c>
      <c r="TV18" s="9">
        <f t="shared" si="27"/>
        <v>334</v>
      </c>
      <c r="TW18" s="9">
        <f t="shared" si="28"/>
        <v>548</v>
      </c>
      <c r="TX18" s="9">
        <f t="shared" si="29"/>
        <v>25679</v>
      </c>
      <c r="TY18" s="9">
        <f t="shared" si="30"/>
        <v>165</v>
      </c>
      <c r="TZ18" s="9">
        <f t="shared" si="31"/>
        <v>0</v>
      </c>
      <c r="UA18" s="9">
        <f t="shared" si="32"/>
        <v>11435</v>
      </c>
      <c r="UB18" s="9">
        <f t="shared" si="33"/>
        <v>16112</v>
      </c>
      <c r="UC18" s="9">
        <f t="shared" si="34"/>
        <v>2134</v>
      </c>
      <c r="UD18" s="9">
        <f t="shared" si="35"/>
        <v>451</v>
      </c>
      <c r="UE18" s="9">
        <f t="shared" si="36"/>
        <v>650</v>
      </c>
      <c r="UF18" s="9">
        <f t="shared" si="37"/>
        <v>27041</v>
      </c>
      <c r="UG18" s="9">
        <f t="shared" si="38"/>
        <v>349</v>
      </c>
      <c r="UH18" s="9">
        <f t="shared" si="39"/>
        <v>0</v>
      </c>
      <c r="UI18" s="9">
        <f t="shared" si="40"/>
        <v>2569</v>
      </c>
      <c r="UJ18" s="9">
        <f t="shared" si="41"/>
        <v>3613</v>
      </c>
      <c r="UK18" s="9">
        <f t="shared" si="42"/>
        <v>513</v>
      </c>
      <c r="UL18" s="9">
        <f t="shared" si="43"/>
        <v>71</v>
      </c>
      <c r="UM18" s="9">
        <f t="shared" si="44"/>
        <v>118</v>
      </c>
      <c r="UN18" s="9">
        <f t="shared" si="45"/>
        <v>7400</v>
      </c>
      <c r="UO18" s="9">
        <f t="shared" si="46"/>
        <v>96</v>
      </c>
      <c r="UP18" s="9">
        <f t="shared" si="47"/>
        <v>0</v>
      </c>
      <c r="UQ18" s="9">
        <f t="shared" si="48"/>
        <v>4658</v>
      </c>
      <c r="UR18" s="9">
        <f t="shared" si="49"/>
        <v>6253</v>
      </c>
      <c r="US18" s="9">
        <f t="shared" si="50"/>
        <v>1363</v>
      </c>
      <c r="UT18" s="9">
        <f t="shared" si="51"/>
        <v>159</v>
      </c>
      <c r="UU18" s="9">
        <f t="shared" si="52"/>
        <v>255</v>
      </c>
      <c r="UV18" s="9">
        <f t="shared" si="53"/>
        <v>21745</v>
      </c>
      <c r="UW18" s="9">
        <f t="shared" si="54"/>
        <v>23570</v>
      </c>
      <c r="UX18" s="9">
        <f t="shared" si="55"/>
        <v>0</v>
      </c>
      <c r="UY18" s="9">
        <f t="shared" si="56"/>
        <v>44771</v>
      </c>
      <c r="UZ18" s="9">
        <f t="shared" si="57"/>
        <v>59826</v>
      </c>
      <c r="VA18" s="9">
        <f t="shared" si="58"/>
        <v>8489</v>
      </c>
      <c r="VB18" s="9">
        <f t="shared" si="59"/>
        <v>1604</v>
      </c>
      <c r="VC18" s="9">
        <f t="shared" si="60"/>
        <v>2215</v>
      </c>
      <c r="VD18" s="9">
        <f t="shared" si="61"/>
        <v>210975</v>
      </c>
      <c r="VE18" s="9">
        <f t="shared" si="62"/>
        <v>2756</v>
      </c>
      <c r="VF18" s="9">
        <f t="shared" si="63"/>
        <v>0</v>
      </c>
    </row>
    <row r="19" spans="2:578" x14ac:dyDescent="0.2">
      <c r="B19" s="25" t="s">
        <v>44</v>
      </c>
      <c r="C19" s="9">
        <v>1253</v>
      </c>
      <c r="D19" s="9">
        <v>1740</v>
      </c>
      <c r="E19" s="9">
        <v>204</v>
      </c>
      <c r="F19" s="9">
        <v>19</v>
      </c>
      <c r="G19" s="9">
        <v>66</v>
      </c>
      <c r="H19" s="9">
        <v>4285</v>
      </c>
      <c r="I19" s="9">
        <v>26</v>
      </c>
      <c r="J19" s="9">
        <v>0</v>
      </c>
      <c r="K19" s="9">
        <v>554</v>
      </c>
      <c r="L19" s="9">
        <v>1143</v>
      </c>
      <c r="M19" s="9">
        <v>156</v>
      </c>
      <c r="N19" s="9">
        <v>8</v>
      </c>
      <c r="O19" s="9">
        <v>38</v>
      </c>
      <c r="P19" s="9">
        <v>3960</v>
      </c>
      <c r="Q19" s="9">
        <v>11</v>
      </c>
      <c r="R19" s="9">
        <v>0</v>
      </c>
      <c r="S19" s="9">
        <v>2672</v>
      </c>
      <c r="T19" s="9">
        <v>5026</v>
      </c>
      <c r="U19" s="9">
        <v>610</v>
      </c>
      <c r="V19" s="9">
        <v>29</v>
      </c>
      <c r="W19" s="9">
        <v>141</v>
      </c>
      <c r="X19" s="9">
        <v>18963</v>
      </c>
      <c r="Y19" s="9">
        <v>108</v>
      </c>
      <c r="Z19" s="9">
        <v>0</v>
      </c>
      <c r="AA19" s="9">
        <v>1800</v>
      </c>
      <c r="AB19" s="9">
        <v>3652</v>
      </c>
      <c r="AC19" s="9">
        <v>457</v>
      </c>
      <c r="AD19" s="9">
        <v>20</v>
      </c>
      <c r="AE19" s="9">
        <v>98</v>
      </c>
      <c r="AF19" s="9">
        <v>16546</v>
      </c>
      <c r="AG19" s="9">
        <v>91</v>
      </c>
      <c r="AH19" s="9">
        <v>0</v>
      </c>
      <c r="AI19" s="9">
        <v>719</v>
      </c>
      <c r="AJ19" s="9">
        <v>1251</v>
      </c>
      <c r="AK19" s="9">
        <v>172</v>
      </c>
      <c r="AL19" s="9">
        <v>13</v>
      </c>
      <c r="AM19" s="9">
        <v>55</v>
      </c>
      <c r="AN19" s="9">
        <v>6016</v>
      </c>
      <c r="AO19" s="9">
        <v>72</v>
      </c>
      <c r="AP19" s="9">
        <v>0</v>
      </c>
      <c r="AQ19" s="9">
        <v>343</v>
      </c>
      <c r="AR19" s="9">
        <v>575</v>
      </c>
      <c r="AS19" s="9">
        <v>88</v>
      </c>
      <c r="AT19" s="9">
        <v>0</v>
      </c>
      <c r="AU19" s="9">
        <v>22</v>
      </c>
      <c r="AV19" s="9">
        <v>3033</v>
      </c>
      <c r="AW19" s="9">
        <v>34</v>
      </c>
      <c r="AX19" s="9">
        <v>0</v>
      </c>
      <c r="AY19" s="9">
        <v>406</v>
      </c>
      <c r="AZ19" s="9">
        <v>625</v>
      </c>
      <c r="BA19" s="9">
        <v>131</v>
      </c>
      <c r="BB19" s="9">
        <v>6</v>
      </c>
      <c r="BC19" s="9">
        <v>15</v>
      </c>
      <c r="BD19" s="9">
        <v>4086</v>
      </c>
      <c r="BE19" s="9">
        <v>262</v>
      </c>
      <c r="BF19" s="9">
        <v>0</v>
      </c>
      <c r="BG19" s="9">
        <v>2779</v>
      </c>
      <c r="BH19" s="9">
        <v>4445</v>
      </c>
      <c r="BI19" s="9">
        <v>617</v>
      </c>
      <c r="BJ19" s="9">
        <v>31</v>
      </c>
      <c r="BK19" s="9">
        <v>90</v>
      </c>
      <c r="BL19" s="9">
        <v>34036</v>
      </c>
      <c r="BM19" s="9">
        <v>427</v>
      </c>
      <c r="BN19" s="9">
        <v>0</v>
      </c>
      <c r="BO19" s="9">
        <v>45</v>
      </c>
      <c r="BP19" s="9">
        <v>66</v>
      </c>
      <c r="BQ19" s="9">
        <v>8</v>
      </c>
      <c r="BR19" s="9">
        <v>0</v>
      </c>
      <c r="BS19" s="9">
        <v>0</v>
      </c>
      <c r="BT19" s="9">
        <v>167</v>
      </c>
      <c r="BU19" s="9">
        <v>0</v>
      </c>
      <c r="BV19" s="9">
        <v>0</v>
      </c>
      <c r="BW19" s="9">
        <v>59</v>
      </c>
      <c r="BX19" s="9">
        <v>116</v>
      </c>
      <c r="BY19" s="9">
        <v>13</v>
      </c>
      <c r="BZ19" s="9">
        <v>0</v>
      </c>
      <c r="CA19" s="9">
        <v>0</v>
      </c>
      <c r="CB19" s="9">
        <v>371</v>
      </c>
      <c r="CC19" s="9">
        <v>0</v>
      </c>
      <c r="CD19" s="9">
        <v>0</v>
      </c>
      <c r="CE19" s="9">
        <v>220</v>
      </c>
      <c r="CF19" s="9">
        <v>550</v>
      </c>
      <c r="CG19" s="9">
        <v>82</v>
      </c>
      <c r="CH19" s="9">
        <v>3</v>
      </c>
      <c r="CI19" s="9">
        <v>19</v>
      </c>
      <c r="CJ19" s="9">
        <v>2199</v>
      </c>
      <c r="CK19" s="9">
        <v>10</v>
      </c>
      <c r="CL19" s="9">
        <v>0</v>
      </c>
      <c r="CM19" s="9">
        <v>313</v>
      </c>
      <c r="CN19" s="9">
        <v>753</v>
      </c>
      <c r="CO19" s="9">
        <v>106</v>
      </c>
      <c r="CP19" s="9">
        <v>0</v>
      </c>
      <c r="CQ19" s="9">
        <v>15</v>
      </c>
      <c r="CR19" s="9">
        <v>3455</v>
      </c>
      <c r="CS19" s="9">
        <v>20</v>
      </c>
      <c r="CT19" s="9">
        <v>0</v>
      </c>
      <c r="CU19" s="9">
        <v>268</v>
      </c>
      <c r="CV19" s="9">
        <v>518</v>
      </c>
      <c r="CW19" s="9">
        <v>81</v>
      </c>
      <c r="CX19" s="9">
        <v>8</v>
      </c>
      <c r="CY19" s="9">
        <v>12</v>
      </c>
      <c r="CZ19" s="9">
        <v>2449</v>
      </c>
      <c r="DA19" s="9">
        <v>17</v>
      </c>
      <c r="DB19" s="9">
        <v>0</v>
      </c>
      <c r="DC19" s="9">
        <v>96</v>
      </c>
      <c r="DD19" s="9">
        <v>176</v>
      </c>
      <c r="DE19" s="9">
        <v>28</v>
      </c>
      <c r="DF19" s="9">
        <v>0</v>
      </c>
      <c r="DG19" s="9">
        <v>0</v>
      </c>
      <c r="DH19" s="9">
        <v>879</v>
      </c>
      <c r="DI19" s="9">
        <v>14</v>
      </c>
      <c r="DJ19" s="9">
        <v>0</v>
      </c>
      <c r="DK19" s="9">
        <v>122</v>
      </c>
      <c r="DL19" s="9">
        <v>243</v>
      </c>
      <c r="DM19" s="9">
        <v>40</v>
      </c>
      <c r="DN19" s="9">
        <v>0</v>
      </c>
      <c r="DO19" s="9">
        <v>6</v>
      </c>
      <c r="DP19" s="9">
        <v>1400</v>
      </c>
      <c r="DQ19" s="9">
        <v>55</v>
      </c>
      <c r="DR19" s="9">
        <v>0</v>
      </c>
      <c r="DS19" s="9">
        <v>1091</v>
      </c>
      <c r="DT19" s="9">
        <v>2281</v>
      </c>
      <c r="DU19" s="9">
        <v>253</v>
      </c>
      <c r="DV19" s="9">
        <v>9</v>
      </c>
      <c r="DW19" s="9">
        <v>44</v>
      </c>
      <c r="DX19" s="9">
        <v>15579</v>
      </c>
      <c r="DY19" s="9">
        <v>165</v>
      </c>
      <c r="DZ19" s="9">
        <v>0</v>
      </c>
      <c r="EA19" s="9">
        <v>73</v>
      </c>
      <c r="EB19" s="9">
        <v>102</v>
      </c>
      <c r="EC19" s="9">
        <v>13</v>
      </c>
      <c r="ED19" s="9">
        <v>3</v>
      </c>
      <c r="EE19" s="9">
        <v>6</v>
      </c>
      <c r="EF19" s="9">
        <v>248</v>
      </c>
      <c r="EG19" s="9">
        <v>0</v>
      </c>
      <c r="EH19" s="9">
        <v>0</v>
      </c>
      <c r="EI19" s="9">
        <v>57</v>
      </c>
      <c r="EJ19" s="9">
        <v>94</v>
      </c>
      <c r="EK19" s="9">
        <v>14</v>
      </c>
      <c r="EL19" s="9">
        <v>0</v>
      </c>
      <c r="EM19" s="9">
        <v>6</v>
      </c>
      <c r="EN19" s="9">
        <v>359</v>
      </c>
      <c r="EO19" s="9">
        <v>0</v>
      </c>
      <c r="EP19" s="9">
        <v>0</v>
      </c>
      <c r="EQ19" s="9">
        <v>437</v>
      </c>
      <c r="ER19" s="9">
        <v>876</v>
      </c>
      <c r="ES19" s="9">
        <v>124</v>
      </c>
      <c r="ET19" s="9">
        <v>4</v>
      </c>
      <c r="EU19" s="9">
        <v>23</v>
      </c>
      <c r="EV19" s="9">
        <v>3710</v>
      </c>
      <c r="EW19" s="9">
        <v>22</v>
      </c>
      <c r="EX19" s="9">
        <v>0</v>
      </c>
      <c r="EY19" s="9">
        <v>576</v>
      </c>
      <c r="EZ19" s="9">
        <v>1203</v>
      </c>
      <c r="FA19" s="9">
        <v>169</v>
      </c>
      <c r="FB19" s="9">
        <v>9</v>
      </c>
      <c r="FC19" s="9">
        <v>34</v>
      </c>
      <c r="FD19" s="9">
        <v>5651</v>
      </c>
      <c r="FE19" s="9">
        <v>31</v>
      </c>
      <c r="FF19" s="9">
        <v>0</v>
      </c>
      <c r="FG19" s="9">
        <v>917</v>
      </c>
      <c r="FH19" s="9">
        <v>2065</v>
      </c>
      <c r="FI19" s="9">
        <v>271</v>
      </c>
      <c r="FJ19" s="9">
        <v>8</v>
      </c>
      <c r="FK19" s="9">
        <v>27</v>
      </c>
      <c r="FL19" s="9">
        <v>10428</v>
      </c>
      <c r="FM19" s="9">
        <v>85</v>
      </c>
      <c r="FN19" s="9">
        <v>0</v>
      </c>
      <c r="FO19" s="9">
        <v>265</v>
      </c>
      <c r="FP19" s="9">
        <v>559</v>
      </c>
      <c r="FQ19" s="9">
        <v>60</v>
      </c>
      <c r="FR19" s="9">
        <v>0</v>
      </c>
      <c r="FS19" s="9">
        <v>10</v>
      </c>
      <c r="FT19" s="9">
        <v>3306</v>
      </c>
      <c r="FU19" s="9">
        <v>28</v>
      </c>
      <c r="FV19" s="9">
        <v>0</v>
      </c>
      <c r="FW19" s="9">
        <v>350</v>
      </c>
      <c r="FX19" s="9">
        <v>684</v>
      </c>
      <c r="FY19" s="9">
        <v>140</v>
      </c>
      <c r="FZ19" s="9">
        <v>7</v>
      </c>
      <c r="GA19" s="9">
        <v>11</v>
      </c>
      <c r="GB19" s="9">
        <v>5333</v>
      </c>
      <c r="GC19" s="9">
        <v>272</v>
      </c>
      <c r="GD19" s="9">
        <v>0</v>
      </c>
      <c r="GE19" s="9">
        <v>4858</v>
      </c>
      <c r="GF19" s="9">
        <v>9578</v>
      </c>
      <c r="GG19" s="9">
        <v>1376</v>
      </c>
      <c r="GH19" s="9">
        <v>46</v>
      </c>
      <c r="GI19" s="9">
        <v>138</v>
      </c>
      <c r="GJ19" s="9">
        <v>83235</v>
      </c>
      <c r="GK19" s="9">
        <v>745</v>
      </c>
      <c r="GL19" s="9">
        <v>0</v>
      </c>
      <c r="GM19" s="9">
        <v>21</v>
      </c>
      <c r="GN19" s="9">
        <v>28</v>
      </c>
      <c r="GO19" s="9">
        <v>6</v>
      </c>
      <c r="GP19" s="9">
        <v>0</v>
      </c>
      <c r="GQ19" s="9">
        <v>0</v>
      </c>
      <c r="GR19" s="9">
        <v>55</v>
      </c>
      <c r="GS19" s="9">
        <v>0</v>
      </c>
      <c r="GT19" s="9">
        <v>0</v>
      </c>
      <c r="GU19" s="9">
        <v>12</v>
      </c>
      <c r="GV19" s="9">
        <v>16</v>
      </c>
      <c r="GW19" s="9">
        <v>3</v>
      </c>
      <c r="GX19" s="9">
        <v>0</v>
      </c>
      <c r="GY19" s="9">
        <v>0</v>
      </c>
      <c r="GZ19" s="9">
        <v>60</v>
      </c>
      <c r="HA19" s="9">
        <v>0</v>
      </c>
      <c r="HB19" s="9">
        <v>0</v>
      </c>
      <c r="HC19" s="9">
        <v>72</v>
      </c>
      <c r="HD19" s="9">
        <v>121</v>
      </c>
      <c r="HE19" s="9">
        <v>25</v>
      </c>
      <c r="HF19" s="9">
        <v>0</v>
      </c>
      <c r="HG19" s="9">
        <v>3</v>
      </c>
      <c r="HH19" s="9">
        <v>593</v>
      </c>
      <c r="HI19" s="9">
        <v>5</v>
      </c>
      <c r="HJ19" s="9">
        <v>0</v>
      </c>
      <c r="HK19" s="9">
        <v>99</v>
      </c>
      <c r="HL19" s="9">
        <v>201</v>
      </c>
      <c r="HM19" s="9">
        <v>29</v>
      </c>
      <c r="HN19" s="9">
        <v>0</v>
      </c>
      <c r="HO19" s="9">
        <v>5</v>
      </c>
      <c r="HP19" s="9">
        <v>1002</v>
      </c>
      <c r="HQ19" s="9">
        <v>5</v>
      </c>
      <c r="HR19" s="9">
        <v>0</v>
      </c>
      <c r="HS19" s="9">
        <v>229</v>
      </c>
      <c r="HT19" s="9">
        <v>531</v>
      </c>
      <c r="HU19" s="9">
        <v>85</v>
      </c>
      <c r="HV19" s="9">
        <v>3</v>
      </c>
      <c r="HW19" s="9">
        <v>12</v>
      </c>
      <c r="HX19" s="9">
        <v>3141</v>
      </c>
      <c r="HY19" s="9">
        <v>45</v>
      </c>
      <c r="HZ19" s="9">
        <v>0</v>
      </c>
      <c r="IA19" s="9">
        <v>47</v>
      </c>
      <c r="IB19" s="9">
        <v>110</v>
      </c>
      <c r="IC19" s="9">
        <v>16</v>
      </c>
      <c r="ID19" s="9">
        <v>0</v>
      </c>
      <c r="IE19" s="9">
        <v>3</v>
      </c>
      <c r="IF19" s="9">
        <v>849</v>
      </c>
      <c r="IG19" s="9">
        <v>6</v>
      </c>
      <c r="IH19" s="9">
        <v>0</v>
      </c>
      <c r="II19" s="9">
        <v>103</v>
      </c>
      <c r="IJ19" s="9">
        <v>191</v>
      </c>
      <c r="IK19" s="9">
        <v>36</v>
      </c>
      <c r="IL19" s="9">
        <v>0</v>
      </c>
      <c r="IM19" s="9">
        <v>6</v>
      </c>
      <c r="IN19" s="9">
        <v>1904</v>
      </c>
      <c r="IO19" s="9">
        <v>113</v>
      </c>
      <c r="IP19" s="9">
        <v>0</v>
      </c>
      <c r="IQ19" s="9">
        <v>1353</v>
      </c>
      <c r="IR19" s="9">
        <v>3128</v>
      </c>
      <c r="IS19" s="9">
        <v>466</v>
      </c>
      <c r="IT19" s="9">
        <v>8</v>
      </c>
      <c r="IU19" s="9">
        <v>36</v>
      </c>
      <c r="IV19" s="9">
        <v>35061</v>
      </c>
      <c r="IW19" s="9">
        <v>369</v>
      </c>
      <c r="IX19" s="9">
        <v>0</v>
      </c>
      <c r="IY19" s="9">
        <v>8</v>
      </c>
      <c r="IZ19" s="9">
        <v>4</v>
      </c>
      <c r="JA19" s="9">
        <v>0</v>
      </c>
      <c r="JB19" s="9">
        <v>0</v>
      </c>
      <c r="JC19" s="9">
        <v>0</v>
      </c>
      <c r="JD19" s="9">
        <v>17</v>
      </c>
      <c r="JE19" s="9">
        <v>0</v>
      </c>
      <c r="JF19" s="9">
        <v>0</v>
      </c>
      <c r="JG19" s="9">
        <v>4</v>
      </c>
      <c r="JH19" s="9">
        <v>4</v>
      </c>
      <c r="JI19" s="9">
        <v>0</v>
      </c>
      <c r="JJ19" s="9">
        <v>0</v>
      </c>
      <c r="JK19" s="9">
        <v>0</v>
      </c>
      <c r="JL19" s="9">
        <v>31</v>
      </c>
      <c r="JM19" s="9">
        <v>0</v>
      </c>
      <c r="JN19" s="9">
        <v>0</v>
      </c>
      <c r="JO19" s="9">
        <v>41</v>
      </c>
      <c r="JP19" s="9">
        <v>63</v>
      </c>
      <c r="JQ19" s="9">
        <v>11</v>
      </c>
      <c r="JR19" s="9">
        <v>0</v>
      </c>
      <c r="JS19" s="9">
        <v>0</v>
      </c>
      <c r="JT19" s="9">
        <v>247</v>
      </c>
      <c r="JU19" s="9">
        <v>4</v>
      </c>
      <c r="JV19" s="9">
        <v>0</v>
      </c>
      <c r="JW19" s="9">
        <v>56</v>
      </c>
      <c r="JX19" s="9">
        <v>79</v>
      </c>
      <c r="JY19" s="9">
        <v>7</v>
      </c>
      <c r="JZ19" s="9">
        <v>3</v>
      </c>
      <c r="KA19" s="9">
        <v>4</v>
      </c>
      <c r="KB19" s="9">
        <v>540</v>
      </c>
      <c r="KC19" s="9">
        <v>4</v>
      </c>
      <c r="KD19" s="9">
        <v>0</v>
      </c>
      <c r="KE19" s="9">
        <v>176</v>
      </c>
      <c r="KF19" s="9">
        <v>366</v>
      </c>
      <c r="KG19" s="9">
        <v>72</v>
      </c>
      <c r="KH19" s="9">
        <v>0</v>
      </c>
      <c r="KI19" s="9">
        <v>6</v>
      </c>
      <c r="KJ19" s="9">
        <v>2330</v>
      </c>
      <c r="KK19" s="9">
        <v>26</v>
      </c>
      <c r="KL19" s="9">
        <v>0</v>
      </c>
      <c r="KM19" s="9">
        <v>20</v>
      </c>
      <c r="KN19" s="9">
        <v>48</v>
      </c>
      <c r="KO19" s="9">
        <v>9</v>
      </c>
      <c r="KP19" s="9">
        <v>0</v>
      </c>
      <c r="KQ19" s="9">
        <v>4</v>
      </c>
      <c r="KR19" s="9">
        <v>402</v>
      </c>
      <c r="KS19" s="9">
        <v>6</v>
      </c>
      <c r="KT19" s="9">
        <v>0</v>
      </c>
      <c r="KU19" s="9">
        <v>77</v>
      </c>
      <c r="KV19" s="9">
        <v>149</v>
      </c>
      <c r="KW19" s="9">
        <v>39</v>
      </c>
      <c r="KX19" s="9">
        <v>3</v>
      </c>
      <c r="KY19" s="9">
        <v>3</v>
      </c>
      <c r="KZ19" s="9">
        <v>2047</v>
      </c>
      <c r="LA19" s="9">
        <v>240</v>
      </c>
      <c r="LB19" s="9">
        <v>0</v>
      </c>
      <c r="LC19" s="9">
        <v>1434</v>
      </c>
      <c r="LD19" s="9">
        <v>3003</v>
      </c>
      <c r="LE19" s="9">
        <v>543</v>
      </c>
      <c r="LF19" s="9">
        <v>16</v>
      </c>
      <c r="LG19" s="9">
        <v>29</v>
      </c>
      <c r="LH19" s="9">
        <v>52739</v>
      </c>
      <c r="LI19" s="9">
        <v>737</v>
      </c>
      <c r="LJ19" s="9">
        <v>0</v>
      </c>
      <c r="LK19" s="9">
        <v>0</v>
      </c>
      <c r="LL19" s="9">
        <v>0</v>
      </c>
      <c r="LM19" s="9">
        <v>0</v>
      </c>
      <c r="LN19" s="9">
        <v>0</v>
      </c>
      <c r="LO19" s="9">
        <v>0</v>
      </c>
      <c r="LP19" s="9">
        <v>3</v>
      </c>
      <c r="LQ19" s="9">
        <v>0</v>
      </c>
      <c r="LR19" s="9">
        <v>0</v>
      </c>
      <c r="LS19" s="9">
        <v>0</v>
      </c>
      <c r="LT19" s="9">
        <v>0</v>
      </c>
      <c r="LU19" s="9">
        <v>0</v>
      </c>
      <c r="LV19" s="9">
        <v>0</v>
      </c>
      <c r="LW19" s="9">
        <v>0</v>
      </c>
      <c r="LX19" s="9">
        <v>0</v>
      </c>
      <c r="LY19" s="9">
        <v>0</v>
      </c>
      <c r="LZ19" s="9">
        <v>0</v>
      </c>
      <c r="MA19" s="9">
        <v>0</v>
      </c>
      <c r="MB19" s="9">
        <v>6</v>
      </c>
      <c r="MC19" s="9">
        <v>0</v>
      </c>
      <c r="MD19" s="9">
        <v>0</v>
      </c>
      <c r="ME19" s="9">
        <v>0</v>
      </c>
      <c r="MF19" s="9">
        <v>10</v>
      </c>
      <c r="MG19" s="9">
        <v>0</v>
      </c>
      <c r="MH19" s="9">
        <v>0</v>
      </c>
      <c r="MI19" s="9">
        <v>0</v>
      </c>
      <c r="MJ19" s="9">
        <v>0</v>
      </c>
      <c r="MK19" s="9">
        <v>0</v>
      </c>
      <c r="ML19" s="9">
        <v>0</v>
      </c>
      <c r="MM19" s="9">
        <v>0</v>
      </c>
      <c r="MN19" s="9">
        <v>12</v>
      </c>
      <c r="MO19" s="9">
        <v>0</v>
      </c>
      <c r="MP19" s="9">
        <v>0</v>
      </c>
      <c r="MQ19" s="9">
        <v>6</v>
      </c>
      <c r="MR19" s="9">
        <v>0</v>
      </c>
      <c r="MS19" s="9">
        <v>0</v>
      </c>
      <c r="MT19" s="9">
        <v>0</v>
      </c>
      <c r="MU19" s="9">
        <v>0</v>
      </c>
      <c r="MV19" s="9">
        <v>33</v>
      </c>
      <c r="MW19" s="9">
        <v>0</v>
      </c>
      <c r="MX19" s="9">
        <v>0</v>
      </c>
      <c r="MY19" s="9">
        <v>0</v>
      </c>
      <c r="MZ19" s="9">
        <v>0</v>
      </c>
      <c r="NA19" s="9">
        <v>0</v>
      </c>
      <c r="NB19" s="9">
        <v>0</v>
      </c>
      <c r="NC19" s="9">
        <v>0</v>
      </c>
      <c r="ND19" s="9">
        <v>14</v>
      </c>
      <c r="NE19" s="9">
        <v>0</v>
      </c>
      <c r="NF19" s="9">
        <v>0</v>
      </c>
      <c r="NG19" s="9">
        <v>0</v>
      </c>
      <c r="NH19" s="9">
        <v>8</v>
      </c>
      <c r="NI19" s="9">
        <v>5</v>
      </c>
      <c r="NJ19" s="9">
        <v>0</v>
      </c>
      <c r="NK19" s="9">
        <v>0</v>
      </c>
      <c r="NL19" s="9">
        <v>207</v>
      </c>
      <c r="NM19" s="9">
        <v>53</v>
      </c>
      <c r="NN19" s="9">
        <v>0</v>
      </c>
      <c r="NO19" s="9">
        <v>85</v>
      </c>
      <c r="NP19" s="9">
        <v>148</v>
      </c>
      <c r="NQ19" s="9">
        <v>33</v>
      </c>
      <c r="NR19" s="9">
        <v>5</v>
      </c>
      <c r="NS19" s="9">
        <v>5</v>
      </c>
      <c r="NT19" s="9">
        <v>6143</v>
      </c>
      <c r="NU19" s="9">
        <v>117</v>
      </c>
      <c r="NV19" s="9">
        <v>0</v>
      </c>
      <c r="NW19" s="9">
        <v>18</v>
      </c>
      <c r="NX19" s="9">
        <v>19</v>
      </c>
      <c r="NY19" s="9">
        <v>8</v>
      </c>
      <c r="NZ19" s="9">
        <v>0</v>
      </c>
      <c r="OA19" s="9">
        <v>0</v>
      </c>
      <c r="OB19" s="9">
        <v>52</v>
      </c>
      <c r="OC19" s="9">
        <v>6</v>
      </c>
      <c r="OD19" s="9">
        <v>0</v>
      </c>
      <c r="OE19" s="9">
        <v>6</v>
      </c>
      <c r="OF19" s="9">
        <v>14</v>
      </c>
      <c r="OG19" s="9">
        <v>4</v>
      </c>
      <c r="OH19" s="9">
        <v>0</v>
      </c>
      <c r="OI19" s="9">
        <v>0</v>
      </c>
      <c r="OJ19" s="9">
        <v>45</v>
      </c>
      <c r="OK19" s="9">
        <v>0</v>
      </c>
      <c r="OL19" s="9">
        <v>0</v>
      </c>
      <c r="OM19" s="9">
        <v>55</v>
      </c>
      <c r="ON19" s="9">
        <v>94</v>
      </c>
      <c r="OO19" s="9">
        <v>19</v>
      </c>
      <c r="OP19" s="9">
        <v>6</v>
      </c>
      <c r="OQ19" s="9">
        <v>8</v>
      </c>
      <c r="OR19" s="9">
        <v>389</v>
      </c>
      <c r="OS19" s="9">
        <v>26</v>
      </c>
      <c r="OT19" s="9">
        <v>0</v>
      </c>
      <c r="OU19" s="9">
        <v>49</v>
      </c>
      <c r="OV19" s="9">
        <v>65</v>
      </c>
      <c r="OW19" s="9">
        <v>6</v>
      </c>
      <c r="OX19" s="9">
        <v>0</v>
      </c>
      <c r="OY19" s="9">
        <v>3</v>
      </c>
      <c r="OZ19" s="9">
        <v>330</v>
      </c>
      <c r="PA19" s="9">
        <v>21</v>
      </c>
      <c r="PB19" s="9">
        <v>0</v>
      </c>
      <c r="PC19" s="9">
        <v>48</v>
      </c>
      <c r="PD19" s="9">
        <v>64</v>
      </c>
      <c r="PE19" s="9">
        <v>11</v>
      </c>
      <c r="PF19" s="9">
        <v>0</v>
      </c>
      <c r="PG19" s="9">
        <v>0</v>
      </c>
      <c r="PH19" s="9">
        <v>489</v>
      </c>
      <c r="PI19" s="9">
        <v>58</v>
      </c>
      <c r="PJ19" s="9">
        <v>0</v>
      </c>
      <c r="PK19" s="9">
        <v>13</v>
      </c>
      <c r="PL19" s="9">
        <v>25</v>
      </c>
      <c r="PM19" s="9">
        <v>8</v>
      </c>
      <c r="PN19" s="9">
        <v>0</v>
      </c>
      <c r="PO19" s="9">
        <v>0</v>
      </c>
      <c r="PP19" s="9">
        <v>164</v>
      </c>
      <c r="PQ19" s="9">
        <v>26</v>
      </c>
      <c r="PR19" s="9">
        <v>0</v>
      </c>
      <c r="PS19" s="9">
        <v>584</v>
      </c>
      <c r="PT19" s="9">
        <v>1080</v>
      </c>
      <c r="PU19" s="9">
        <v>333</v>
      </c>
      <c r="PV19" s="9">
        <v>12</v>
      </c>
      <c r="PW19" s="9">
        <v>24</v>
      </c>
      <c r="PX19" s="9">
        <v>14613</v>
      </c>
      <c r="PY19" s="9">
        <v>19709</v>
      </c>
      <c r="PZ19" s="9">
        <v>0</v>
      </c>
      <c r="QA19" s="9">
        <v>205</v>
      </c>
      <c r="QB19" s="9">
        <v>335</v>
      </c>
      <c r="QC19" s="9">
        <v>91</v>
      </c>
      <c r="QD19" s="9">
        <v>0</v>
      </c>
      <c r="QE19" s="9">
        <v>8</v>
      </c>
      <c r="QF19" s="9">
        <v>4645</v>
      </c>
      <c r="QG19" s="9">
        <v>261</v>
      </c>
      <c r="QH19" s="9">
        <v>0</v>
      </c>
      <c r="QI19" s="9">
        <v>0</v>
      </c>
      <c r="QJ19" s="9">
        <v>0</v>
      </c>
      <c r="QK19" s="9">
        <v>0</v>
      </c>
      <c r="QL19" s="9">
        <v>0</v>
      </c>
      <c r="QM19" s="9">
        <v>0</v>
      </c>
      <c r="QN19" s="9">
        <v>0</v>
      </c>
      <c r="QO19" s="9">
        <v>0</v>
      </c>
      <c r="QP19" s="9">
        <v>0</v>
      </c>
      <c r="QQ19" s="9">
        <v>0</v>
      </c>
      <c r="QR19" s="9">
        <v>0</v>
      </c>
      <c r="QS19" s="9">
        <v>0</v>
      </c>
      <c r="QT19" s="9">
        <v>0</v>
      </c>
      <c r="QU19" s="9">
        <v>0</v>
      </c>
      <c r="QV19" s="9">
        <v>0</v>
      </c>
      <c r="QW19" s="9">
        <v>0</v>
      </c>
      <c r="QX19" s="9">
        <v>0</v>
      </c>
      <c r="QY19" s="9">
        <v>0</v>
      </c>
      <c r="QZ19" s="9">
        <v>0</v>
      </c>
      <c r="RA19" s="9">
        <v>0</v>
      </c>
      <c r="RB19" s="9">
        <v>0</v>
      </c>
      <c r="RC19" s="9">
        <v>0</v>
      </c>
      <c r="RD19" s="9">
        <v>0</v>
      </c>
      <c r="RE19" s="9">
        <v>0</v>
      </c>
      <c r="RF19" s="9">
        <v>0</v>
      </c>
      <c r="RG19" s="9">
        <v>0</v>
      </c>
      <c r="RH19" s="9">
        <v>0</v>
      </c>
      <c r="RI19" s="9">
        <v>0</v>
      </c>
      <c r="RJ19" s="9">
        <v>0</v>
      </c>
      <c r="RK19" s="9">
        <v>0</v>
      </c>
      <c r="RL19" s="9">
        <v>0</v>
      </c>
      <c r="RM19" s="9">
        <v>0</v>
      </c>
      <c r="RN19" s="9">
        <v>0</v>
      </c>
      <c r="RO19" s="9">
        <v>0</v>
      </c>
      <c r="RP19" s="9">
        <v>0</v>
      </c>
      <c r="RQ19" s="9">
        <v>0</v>
      </c>
      <c r="RR19" s="9">
        <v>0</v>
      </c>
      <c r="RS19" s="9">
        <v>0</v>
      </c>
      <c r="RT19" s="9">
        <v>0</v>
      </c>
      <c r="RU19" s="9">
        <v>0</v>
      </c>
      <c r="RV19" s="9">
        <v>0</v>
      </c>
      <c r="RW19" s="9">
        <v>0</v>
      </c>
      <c r="RX19" s="9">
        <v>0</v>
      </c>
      <c r="RY19" s="9">
        <v>0</v>
      </c>
      <c r="RZ19" s="9">
        <v>0</v>
      </c>
      <c r="SA19" s="9">
        <v>0</v>
      </c>
      <c r="SB19" s="9">
        <v>0</v>
      </c>
      <c r="SC19" s="9">
        <v>0</v>
      </c>
      <c r="SD19" s="9">
        <v>0</v>
      </c>
      <c r="SE19" s="9">
        <v>0</v>
      </c>
      <c r="SF19" s="9">
        <v>0</v>
      </c>
      <c r="SG19" s="9">
        <v>0</v>
      </c>
      <c r="SH19" s="9">
        <v>0</v>
      </c>
      <c r="SI19" s="9">
        <v>0</v>
      </c>
      <c r="SJ19" s="9">
        <v>0</v>
      </c>
      <c r="SK19" s="9">
        <v>0</v>
      </c>
      <c r="SL19" s="9">
        <v>0</v>
      </c>
      <c r="SM19" s="9">
        <v>0</v>
      </c>
      <c r="SN19" s="9">
        <v>0</v>
      </c>
      <c r="SO19" s="9">
        <v>0</v>
      </c>
      <c r="SP19" s="9">
        <v>0</v>
      </c>
      <c r="SQ19" s="9">
        <v>0</v>
      </c>
      <c r="SR19" s="9">
        <v>0</v>
      </c>
      <c r="SS19" s="9">
        <v>0</v>
      </c>
      <c r="ST19" s="9">
        <v>0</v>
      </c>
      <c r="SU19" s="9">
        <f t="shared" si="0"/>
        <v>1418</v>
      </c>
      <c r="SV19" s="9">
        <f t="shared" si="1"/>
        <v>1959</v>
      </c>
      <c r="SW19" s="9">
        <f t="shared" si="2"/>
        <v>239</v>
      </c>
      <c r="SX19" s="9">
        <f t="shared" si="3"/>
        <v>22</v>
      </c>
      <c r="SY19" s="9">
        <f t="shared" si="4"/>
        <v>72</v>
      </c>
      <c r="SZ19" s="9">
        <f t="shared" si="5"/>
        <v>4829</v>
      </c>
      <c r="TA19" s="9">
        <f t="shared" si="6"/>
        <v>32</v>
      </c>
      <c r="TB19" s="9">
        <f t="shared" si="7"/>
        <v>0</v>
      </c>
      <c r="TC19" s="9">
        <f t="shared" si="8"/>
        <v>692</v>
      </c>
      <c r="TD19" s="9">
        <f t="shared" si="9"/>
        <v>1387</v>
      </c>
      <c r="TE19" s="9">
        <f t="shared" si="10"/>
        <v>190</v>
      </c>
      <c r="TF19" s="9">
        <f t="shared" si="11"/>
        <v>8</v>
      </c>
      <c r="TG19" s="9">
        <f t="shared" si="12"/>
        <v>44</v>
      </c>
      <c r="TH19" s="9">
        <f t="shared" si="13"/>
        <v>4826</v>
      </c>
      <c r="TI19" s="9">
        <f t="shared" si="14"/>
        <v>11</v>
      </c>
      <c r="TJ19" s="9">
        <f t="shared" si="15"/>
        <v>0</v>
      </c>
      <c r="TK19" s="9">
        <f t="shared" si="16"/>
        <v>3497</v>
      </c>
      <c r="TL19" s="9">
        <f t="shared" si="17"/>
        <v>6734</v>
      </c>
      <c r="TM19" s="9">
        <f t="shared" si="18"/>
        <v>871</v>
      </c>
      <c r="TN19" s="9">
        <f t="shared" si="19"/>
        <v>42</v>
      </c>
      <c r="TO19" s="9">
        <f t="shared" si="20"/>
        <v>194</v>
      </c>
      <c r="TP19" s="9">
        <f t="shared" si="21"/>
        <v>26105</v>
      </c>
      <c r="TQ19" s="9">
        <f t="shared" si="22"/>
        <v>175</v>
      </c>
      <c r="TR19" s="9">
        <f t="shared" si="23"/>
        <v>0</v>
      </c>
      <c r="TS19" s="9">
        <f t="shared" si="24"/>
        <v>2906</v>
      </c>
      <c r="TT19" s="9">
        <f t="shared" si="25"/>
        <v>5958</v>
      </c>
      <c r="TU19" s="9">
        <f t="shared" si="26"/>
        <v>774</v>
      </c>
      <c r="TV19" s="9">
        <f t="shared" si="27"/>
        <v>32</v>
      </c>
      <c r="TW19" s="9">
        <f t="shared" si="28"/>
        <v>159</v>
      </c>
      <c r="TX19" s="9">
        <f t="shared" si="29"/>
        <v>27542</v>
      </c>
      <c r="TY19" s="9">
        <f t="shared" si="30"/>
        <v>172</v>
      </c>
      <c r="TZ19" s="9">
        <f t="shared" si="31"/>
        <v>0</v>
      </c>
      <c r="UA19" s="9">
        <f t="shared" si="32"/>
        <v>2371</v>
      </c>
      <c r="UB19" s="9">
        <f t="shared" si="33"/>
        <v>4812</v>
      </c>
      <c r="UC19" s="9">
        <f t="shared" si="34"/>
        <v>696</v>
      </c>
      <c r="UD19" s="9">
        <f t="shared" si="35"/>
        <v>32</v>
      </c>
      <c r="UE19" s="9">
        <f t="shared" si="36"/>
        <v>112</v>
      </c>
      <c r="UF19" s="9">
        <f t="shared" si="37"/>
        <v>24900</v>
      </c>
      <c r="UG19" s="9">
        <f t="shared" si="38"/>
        <v>303</v>
      </c>
      <c r="UH19" s="9">
        <f t="shared" si="39"/>
        <v>0</v>
      </c>
      <c r="UI19" s="9">
        <f t="shared" si="40"/>
        <v>788</v>
      </c>
      <c r="UJ19" s="9">
        <f t="shared" si="41"/>
        <v>1493</v>
      </c>
      <c r="UK19" s="9">
        <f t="shared" si="42"/>
        <v>213</v>
      </c>
      <c r="UL19" s="9">
        <f t="shared" si="43"/>
        <v>0</v>
      </c>
      <c r="UM19" s="9">
        <f t="shared" si="44"/>
        <v>39</v>
      </c>
      <c r="UN19" s="9">
        <f t="shared" si="45"/>
        <v>8644</v>
      </c>
      <c r="UO19" s="9">
        <f t="shared" si="46"/>
        <v>118</v>
      </c>
      <c r="UP19" s="9">
        <f t="shared" si="47"/>
        <v>0</v>
      </c>
      <c r="UQ19" s="9">
        <f t="shared" si="48"/>
        <v>1653</v>
      </c>
      <c r="UR19" s="9">
        <f t="shared" si="49"/>
        <v>2993</v>
      </c>
      <c r="US19" s="9">
        <f t="shared" si="50"/>
        <v>726</v>
      </c>
      <c r="UT19" s="9">
        <f t="shared" si="51"/>
        <v>28</v>
      </c>
      <c r="UU19" s="9">
        <f t="shared" si="52"/>
        <v>69</v>
      </c>
      <c r="UV19" s="9">
        <f t="shared" si="53"/>
        <v>29550</v>
      </c>
      <c r="UW19" s="9">
        <f t="shared" si="54"/>
        <v>20688</v>
      </c>
      <c r="UX19" s="9">
        <f t="shared" si="55"/>
        <v>0</v>
      </c>
      <c r="UY19" s="9">
        <f t="shared" si="56"/>
        <v>11971</v>
      </c>
      <c r="UZ19" s="9">
        <f t="shared" si="57"/>
        <v>23078</v>
      </c>
      <c r="VA19" s="9">
        <f t="shared" si="58"/>
        <v>3412</v>
      </c>
      <c r="VB19" s="9">
        <f t="shared" si="59"/>
        <v>149</v>
      </c>
      <c r="VC19" s="9">
        <f t="shared" si="60"/>
        <v>375</v>
      </c>
      <c r="VD19" s="9">
        <f t="shared" si="61"/>
        <v>230952</v>
      </c>
      <c r="VE19" s="9">
        <f t="shared" si="62"/>
        <v>2803</v>
      </c>
      <c r="VF19" s="9">
        <f t="shared" si="63"/>
        <v>0</v>
      </c>
    </row>
    <row r="20" spans="2:578" x14ac:dyDescent="0.2">
      <c r="B20" s="25" t="s">
        <v>45</v>
      </c>
      <c r="C20" s="9">
        <v>201</v>
      </c>
      <c r="D20" s="9">
        <v>516</v>
      </c>
      <c r="E20" s="9">
        <v>67</v>
      </c>
      <c r="F20" s="9">
        <v>7</v>
      </c>
      <c r="G20" s="9">
        <v>8</v>
      </c>
      <c r="H20" s="9">
        <v>2604</v>
      </c>
      <c r="I20" s="9">
        <v>16</v>
      </c>
      <c r="J20" s="9">
        <v>0</v>
      </c>
      <c r="K20" s="9">
        <v>72</v>
      </c>
      <c r="L20" s="9">
        <v>324</v>
      </c>
      <c r="M20" s="9">
        <v>38</v>
      </c>
      <c r="N20" s="9">
        <v>0</v>
      </c>
      <c r="O20" s="9">
        <v>11</v>
      </c>
      <c r="P20" s="9">
        <v>2521</v>
      </c>
      <c r="Q20" s="9">
        <v>9</v>
      </c>
      <c r="R20" s="9">
        <v>0</v>
      </c>
      <c r="S20" s="9">
        <v>541</v>
      </c>
      <c r="T20" s="9">
        <v>1488</v>
      </c>
      <c r="U20" s="9">
        <v>170</v>
      </c>
      <c r="V20" s="9">
        <v>7</v>
      </c>
      <c r="W20" s="9">
        <v>51</v>
      </c>
      <c r="X20" s="9">
        <v>13342</v>
      </c>
      <c r="Y20" s="9">
        <v>89</v>
      </c>
      <c r="Z20" s="9">
        <v>0</v>
      </c>
      <c r="AA20" s="9">
        <v>389</v>
      </c>
      <c r="AB20" s="9">
        <v>1239</v>
      </c>
      <c r="AC20" s="9">
        <v>170</v>
      </c>
      <c r="AD20" s="9">
        <v>5</v>
      </c>
      <c r="AE20" s="9">
        <v>24</v>
      </c>
      <c r="AF20" s="9">
        <v>12891</v>
      </c>
      <c r="AG20" s="9">
        <v>86</v>
      </c>
      <c r="AH20" s="9">
        <v>0</v>
      </c>
      <c r="AI20" s="9">
        <v>125</v>
      </c>
      <c r="AJ20" s="9">
        <v>359</v>
      </c>
      <c r="AK20" s="9">
        <v>42</v>
      </c>
      <c r="AL20" s="9">
        <v>5</v>
      </c>
      <c r="AM20" s="9">
        <v>13</v>
      </c>
      <c r="AN20" s="9">
        <v>4062</v>
      </c>
      <c r="AO20" s="9">
        <v>80</v>
      </c>
      <c r="AP20" s="9">
        <v>0</v>
      </c>
      <c r="AQ20" s="9">
        <v>84</v>
      </c>
      <c r="AR20" s="9">
        <v>230</v>
      </c>
      <c r="AS20" s="9">
        <v>31</v>
      </c>
      <c r="AT20" s="9">
        <v>3</v>
      </c>
      <c r="AU20" s="9">
        <v>7</v>
      </c>
      <c r="AV20" s="9">
        <v>2786</v>
      </c>
      <c r="AW20" s="9">
        <v>38</v>
      </c>
      <c r="AX20" s="9">
        <v>0</v>
      </c>
      <c r="AY20" s="9">
        <v>114</v>
      </c>
      <c r="AZ20" s="9">
        <v>250</v>
      </c>
      <c r="BA20" s="9">
        <v>59</v>
      </c>
      <c r="BB20" s="9">
        <v>5</v>
      </c>
      <c r="BC20" s="9">
        <v>6</v>
      </c>
      <c r="BD20" s="9">
        <v>4330</v>
      </c>
      <c r="BE20" s="9">
        <v>325</v>
      </c>
      <c r="BF20" s="9">
        <v>0</v>
      </c>
      <c r="BG20" s="9">
        <v>625</v>
      </c>
      <c r="BH20" s="9">
        <v>1438</v>
      </c>
      <c r="BI20" s="9">
        <v>248</v>
      </c>
      <c r="BJ20" s="9">
        <v>8</v>
      </c>
      <c r="BK20" s="9">
        <v>26</v>
      </c>
      <c r="BL20" s="9">
        <v>29622</v>
      </c>
      <c r="BM20" s="9">
        <v>494</v>
      </c>
      <c r="BN20" s="9">
        <v>0</v>
      </c>
      <c r="BO20" s="9">
        <v>11</v>
      </c>
      <c r="BP20" s="9">
        <v>21</v>
      </c>
      <c r="BQ20" s="9">
        <v>5</v>
      </c>
      <c r="BR20" s="9">
        <v>0</v>
      </c>
      <c r="BS20" s="9">
        <v>0</v>
      </c>
      <c r="BT20" s="9">
        <v>76</v>
      </c>
      <c r="BU20" s="9">
        <v>0</v>
      </c>
      <c r="BV20" s="9">
        <v>0</v>
      </c>
      <c r="BW20" s="9">
        <v>7</v>
      </c>
      <c r="BX20" s="9">
        <v>35</v>
      </c>
      <c r="BY20" s="9">
        <v>4</v>
      </c>
      <c r="BZ20" s="9">
        <v>0</v>
      </c>
      <c r="CA20" s="9">
        <v>0</v>
      </c>
      <c r="CB20" s="9">
        <v>236</v>
      </c>
      <c r="CC20" s="9">
        <v>0</v>
      </c>
      <c r="CD20" s="9">
        <v>0</v>
      </c>
      <c r="CE20" s="9">
        <v>34</v>
      </c>
      <c r="CF20" s="9">
        <v>156</v>
      </c>
      <c r="CG20" s="9">
        <v>26</v>
      </c>
      <c r="CH20" s="9">
        <v>0</v>
      </c>
      <c r="CI20" s="9">
        <v>0</v>
      </c>
      <c r="CJ20" s="9">
        <v>1716</v>
      </c>
      <c r="CK20" s="9">
        <v>12</v>
      </c>
      <c r="CL20" s="9">
        <v>0</v>
      </c>
      <c r="CM20" s="9">
        <v>56</v>
      </c>
      <c r="CN20" s="9">
        <v>216</v>
      </c>
      <c r="CO20" s="9">
        <v>35</v>
      </c>
      <c r="CP20" s="9">
        <v>0</v>
      </c>
      <c r="CQ20" s="9">
        <v>6</v>
      </c>
      <c r="CR20" s="9">
        <v>2693</v>
      </c>
      <c r="CS20" s="9">
        <v>17</v>
      </c>
      <c r="CT20" s="9">
        <v>0</v>
      </c>
      <c r="CU20" s="9">
        <v>42</v>
      </c>
      <c r="CV20" s="9">
        <v>134</v>
      </c>
      <c r="CW20" s="9">
        <v>19</v>
      </c>
      <c r="CX20" s="9">
        <v>0</v>
      </c>
      <c r="CY20" s="9">
        <v>0</v>
      </c>
      <c r="CZ20" s="9">
        <v>1562</v>
      </c>
      <c r="DA20" s="9">
        <v>23</v>
      </c>
      <c r="DB20" s="9">
        <v>0</v>
      </c>
      <c r="DC20" s="9">
        <v>17</v>
      </c>
      <c r="DD20" s="9">
        <v>63</v>
      </c>
      <c r="DE20" s="9">
        <v>3</v>
      </c>
      <c r="DF20" s="9">
        <v>0</v>
      </c>
      <c r="DG20" s="9">
        <v>0</v>
      </c>
      <c r="DH20" s="9">
        <v>814</v>
      </c>
      <c r="DI20" s="9">
        <v>3</v>
      </c>
      <c r="DJ20" s="9">
        <v>0</v>
      </c>
      <c r="DK20" s="9">
        <v>29</v>
      </c>
      <c r="DL20" s="9">
        <v>93</v>
      </c>
      <c r="DM20" s="9">
        <v>13</v>
      </c>
      <c r="DN20" s="9">
        <v>0</v>
      </c>
      <c r="DO20" s="9">
        <v>4</v>
      </c>
      <c r="DP20" s="9">
        <v>1432</v>
      </c>
      <c r="DQ20" s="9">
        <v>74</v>
      </c>
      <c r="DR20" s="9">
        <v>0</v>
      </c>
      <c r="DS20" s="9">
        <v>237</v>
      </c>
      <c r="DT20" s="9">
        <v>675</v>
      </c>
      <c r="DU20" s="9">
        <v>122</v>
      </c>
      <c r="DV20" s="9">
        <v>5</v>
      </c>
      <c r="DW20" s="9">
        <v>9</v>
      </c>
      <c r="DX20" s="9">
        <v>12820</v>
      </c>
      <c r="DY20" s="9">
        <v>153</v>
      </c>
      <c r="DZ20" s="9">
        <v>0</v>
      </c>
      <c r="EA20" s="9">
        <v>11</v>
      </c>
      <c r="EB20" s="9">
        <v>38</v>
      </c>
      <c r="EC20" s="9">
        <v>3</v>
      </c>
      <c r="ED20" s="9">
        <v>0</v>
      </c>
      <c r="EE20" s="9">
        <v>0</v>
      </c>
      <c r="EF20" s="9">
        <v>136</v>
      </c>
      <c r="EG20" s="9">
        <v>0</v>
      </c>
      <c r="EH20" s="9">
        <v>0</v>
      </c>
      <c r="EI20" s="9">
        <v>11</v>
      </c>
      <c r="EJ20" s="9">
        <v>35</v>
      </c>
      <c r="EK20" s="9">
        <v>8</v>
      </c>
      <c r="EL20" s="9">
        <v>0</v>
      </c>
      <c r="EM20" s="9">
        <v>0</v>
      </c>
      <c r="EN20" s="9">
        <v>224</v>
      </c>
      <c r="EO20" s="9">
        <v>0</v>
      </c>
      <c r="EP20" s="9">
        <v>0</v>
      </c>
      <c r="EQ20" s="9">
        <v>89</v>
      </c>
      <c r="ER20" s="9">
        <v>293</v>
      </c>
      <c r="ES20" s="9">
        <v>37</v>
      </c>
      <c r="ET20" s="9">
        <v>0</v>
      </c>
      <c r="EU20" s="9">
        <v>6</v>
      </c>
      <c r="EV20" s="9">
        <v>3299</v>
      </c>
      <c r="EW20" s="9">
        <v>24</v>
      </c>
      <c r="EX20" s="9">
        <v>0</v>
      </c>
      <c r="EY20" s="9">
        <v>110</v>
      </c>
      <c r="EZ20" s="9">
        <v>328</v>
      </c>
      <c r="FA20" s="9">
        <v>35</v>
      </c>
      <c r="FB20" s="9">
        <v>5</v>
      </c>
      <c r="FC20" s="9">
        <v>4</v>
      </c>
      <c r="FD20" s="9">
        <v>4249</v>
      </c>
      <c r="FE20" s="9">
        <v>29</v>
      </c>
      <c r="FF20" s="9">
        <v>0</v>
      </c>
      <c r="FG20" s="9">
        <v>126</v>
      </c>
      <c r="FH20" s="9">
        <v>426</v>
      </c>
      <c r="FI20" s="9">
        <v>47</v>
      </c>
      <c r="FJ20" s="9">
        <v>0</v>
      </c>
      <c r="FK20" s="9">
        <v>8</v>
      </c>
      <c r="FL20" s="9">
        <v>5903</v>
      </c>
      <c r="FM20" s="9">
        <v>56</v>
      </c>
      <c r="FN20" s="9">
        <v>0</v>
      </c>
      <c r="FO20" s="9">
        <v>58</v>
      </c>
      <c r="FP20" s="9">
        <v>195</v>
      </c>
      <c r="FQ20" s="9">
        <v>28</v>
      </c>
      <c r="FR20" s="9">
        <v>0</v>
      </c>
      <c r="FS20" s="9">
        <v>6</v>
      </c>
      <c r="FT20" s="9">
        <v>2738</v>
      </c>
      <c r="FU20" s="9">
        <v>26</v>
      </c>
      <c r="FV20" s="9">
        <v>0</v>
      </c>
      <c r="FW20" s="9">
        <v>83</v>
      </c>
      <c r="FX20" s="9">
        <v>286</v>
      </c>
      <c r="FY20" s="9">
        <v>57</v>
      </c>
      <c r="FZ20" s="9">
        <v>0</v>
      </c>
      <c r="GA20" s="9">
        <v>4</v>
      </c>
      <c r="GB20" s="9">
        <v>5218</v>
      </c>
      <c r="GC20" s="9">
        <v>323</v>
      </c>
      <c r="GD20" s="9">
        <v>0</v>
      </c>
      <c r="GE20" s="9">
        <v>1014</v>
      </c>
      <c r="GF20" s="9">
        <v>2840</v>
      </c>
      <c r="GG20" s="9">
        <v>477</v>
      </c>
      <c r="GH20" s="9">
        <v>15</v>
      </c>
      <c r="GI20" s="9">
        <v>27</v>
      </c>
      <c r="GJ20" s="9">
        <v>66212</v>
      </c>
      <c r="GK20" s="9">
        <v>752</v>
      </c>
      <c r="GL20" s="9">
        <v>0</v>
      </c>
      <c r="GM20" s="9">
        <v>6</v>
      </c>
      <c r="GN20" s="9">
        <v>9</v>
      </c>
      <c r="GO20" s="9">
        <v>0</v>
      </c>
      <c r="GP20" s="9">
        <v>0</v>
      </c>
      <c r="GQ20" s="9">
        <v>0</v>
      </c>
      <c r="GR20" s="9">
        <v>32</v>
      </c>
      <c r="GS20" s="9">
        <v>0</v>
      </c>
      <c r="GT20" s="9">
        <v>0</v>
      </c>
      <c r="GU20" s="9">
        <v>3</v>
      </c>
      <c r="GV20" s="9">
        <v>7</v>
      </c>
      <c r="GW20" s="9">
        <v>0</v>
      </c>
      <c r="GX20" s="9">
        <v>0</v>
      </c>
      <c r="GY20" s="9">
        <v>0</v>
      </c>
      <c r="GZ20" s="9">
        <v>43</v>
      </c>
      <c r="HA20" s="9">
        <v>0</v>
      </c>
      <c r="HB20" s="9">
        <v>0</v>
      </c>
      <c r="HC20" s="9">
        <v>17</v>
      </c>
      <c r="HD20" s="9">
        <v>44</v>
      </c>
      <c r="HE20" s="9">
        <v>6</v>
      </c>
      <c r="HF20" s="9">
        <v>0</v>
      </c>
      <c r="HG20" s="9">
        <v>0</v>
      </c>
      <c r="HH20" s="9">
        <v>651</v>
      </c>
      <c r="HI20" s="9">
        <v>10</v>
      </c>
      <c r="HJ20" s="9">
        <v>0</v>
      </c>
      <c r="HK20" s="9">
        <v>23</v>
      </c>
      <c r="HL20" s="9">
        <v>66</v>
      </c>
      <c r="HM20" s="9">
        <v>6</v>
      </c>
      <c r="HN20" s="9">
        <v>0</v>
      </c>
      <c r="HO20" s="9">
        <v>0</v>
      </c>
      <c r="HP20" s="9">
        <v>796</v>
      </c>
      <c r="HQ20" s="9">
        <v>8</v>
      </c>
      <c r="HR20" s="9">
        <v>0</v>
      </c>
      <c r="HS20" s="9">
        <v>55</v>
      </c>
      <c r="HT20" s="9">
        <v>113</v>
      </c>
      <c r="HU20" s="9">
        <v>23</v>
      </c>
      <c r="HV20" s="9">
        <v>0</v>
      </c>
      <c r="HW20" s="9">
        <v>0</v>
      </c>
      <c r="HX20" s="9">
        <v>2191</v>
      </c>
      <c r="HY20" s="9">
        <v>34</v>
      </c>
      <c r="HZ20" s="9">
        <v>0</v>
      </c>
      <c r="IA20" s="9">
        <v>12</v>
      </c>
      <c r="IB20" s="9">
        <v>49</v>
      </c>
      <c r="IC20" s="9">
        <v>7</v>
      </c>
      <c r="ID20" s="9">
        <v>0</v>
      </c>
      <c r="IE20" s="9">
        <v>3</v>
      </c>
      <c r="IF20" s="9">
        <v>801</v>
      </c>
      <c r="IG20" s="9">
        <v>8</v>
      </c>
      <c r="IH20" s="9">
        <v>0</v>
      </c>
      <c r="II20" s="9">
        <v>23</v>
      </c>
      <c r="IJ20" s="9">
        <v>84</v>
      </c>
      <c r="IK20" s="9">
        <v>29</v>
      </c>
      <c r="IL20" s="9">
        <v>0</v>
      </c>
      <c r="IM20" s="9">
        <v>5</v>
      </c>
      <c r="IN20" s="9">
        <v>2228</v>
      </c>
      <c r="IO20" s="9">
        <v>151</v>
      </c>
      <c r="IP20" s="9">
        <v>0</v>
      </c>
      <c r="IQ20" s="9">
        <v>337</v>
      </c>
      <c r="IR20" s="9">
        <v>1065</v>
      </c>
      <c r="IS20" s="9">
        <v>217</v>
      </c>
      <c r="IT20" s="9">
        <v>6</v>
      </c>
      <c r="IU20" s="9">
        <v>6</v>
      </c>
      <c r="IV20" s="9">
        <v>32825</v>
      </c>
      <c r="IW20" s="9">
        <v>452</v>
      </c>
      <c r="IX20" s="9">
        <v>0</v>
      </c>
      <c r="IY20" s="9">
        <v>0</v>
      </c>
      <c r="IZ20" s="9">
        <v>3</v>
      </c>
      <c r="JA20" s="9">
        <v>0</v>
      </c>
      <c r="JB20" s="9">
        <v>0</v>
      </c>
      <c r="JC20" s="9">
        <v>0</v>
      </c>
      <c r="JD20" s="9">
        <v>23</v>
      </c>
      <c r="JE20" s="9">
        <v>0</v>
      </c>
      <c r="JF20" s="9">
        <v>0</v>
      </c>
      <c r="JG20" s="9">
        <v>0</v>
      </c>
      <c r="JH20" s="9">
        <v>11</v>
      </c>
      <c r="JI20" s="9">
        <v>0</v>
      </c>
      <c r="JJ20" s="9">
        <v>0</v>
      </c>
      <c r="JK20" s="9">
        <v>0</v>
      </c>
      <c r="JL20" s="9">
        <v>28</v>
      </c>
      <c r="JM20" s="9">
        <v>0</v>
      </c>
      <c r="JN20" s="9">
        <v>0</v>
      </c>
      <c r="JO20" s="9">
        <v>19</v>
      </c>
      <c r="JP20" s="9">
        <v>38</v>
      </c>
      <c r="JQ20" s="9">
        <v>3</v>
      </c>
      <c r="JR20" s="9">
        <v>0</v>
      </c>
      <c r="JS20" s="9">
        <v>0</v>
      </c>
      <c r="JT20" s="9">
        <v>358</v>
      </c>
      <c r="JU20" s="9">
        <v>5</v>
      </c>
      <c r="JV20" s="9">
        <v>0</v>
      </c>
      <c r="JW20" s="9">
        <v>11</v>
      </c>
      <c r="JX20" s="9">
        <v>31</v>
      </c>
      <c r="JY20" s="9">
        <v>3</v>
      </c>
      <c r="JZ20" s="9">
        <v>0</v>
      </c>
      <c r="KA20" s="9">
        <v>0</v>
      </c>
      <c r="KB20" s="9">
        <v>513</v>
      </c>
      <c r="KC20" s="9">
        <v>6</v>
      </c>
      <c r="KD20" s="9">
        <v>0</v>
      </c>
      <c r="KE20" s="9">
        <v>31</v>
      </c>
      <c r="KF20" s="9">
        <v>92</v>
      </c>
      <c r="KG20" s="9">
        <v>28</v>
      </c>
      <c r="KH20" s="9">
        <v>0</v>
      </c>
      <c r="KI20" s="9">
        <v>0</v>
      </c>
      <c r="KJ20" s="9">
        <v>1820</v>
      </c>
      <c r="KK20" s="9">
        <v>41</v>
      </c>
      <c r="KL20" s="9">
        <v>0</v>
      </c>
      <c r="KM20" s="9">
        <v>7</v>
      </c>
      <c r="KN20" s="9">
        <v>28</v>
      </c>
      <c r="KO20" s="9">
        <v>4</v>
      </c>
      <c r="KP20" s="9">
        <v>0</v>
      </c>
      <c r="KQ20" s="9">
        <v>0</v>
      </c>
      <c r="KR20" s="9">
        <v>457</v>
      </c>
      <c r="KS20" s="9">
        <v>10</v>
      </c>
      <c r="KT20" s="9">
        <v>0</v>
      </c>
      <c r="KU20" s="9">
        <v>26</v>
      </c>
      <c r="KV20" s="9">
        <v>58</v>
      </c>
      <c r="KW20" s="9">
        <v>27</v>
      </c>
      <c r="KX20" s="9">
        <v>0</v>
      </c>
      <c r="KY20" s="9">
        <v>0</v>
      </c>
      <c r="KZ20" s="9">
        <v>2491</v>
      </c>
      <c r="LA20" s="9">
        <v>315</v>
      </c>
      <c r="LB20" s="9">
        <v>0</v>
      </c>
      <c r="LC20" s="9">
        <v>538</v>
      </c>
      <c r="LD20" s="9">
        <v>1214</v>
      </c>
      <c r="LE20" s="9">
        <v>296</v>
      </c>
      <c r="LF20" s="9">
        <v>6</v>
      </c>
      <c r="LG20" s="9">
        <v>14</v>
      </c>
      <c r="LH20" s="9">
        <v>57801</v>
      </c>
      <c r="LI20" s="9">
        <v>884</v>
      </c>
      <c r="LJ20" s="9">
        <v>0</v>
      </c>
      <c r="LK20" s="9">
        <v>0</v>
      </c>
      <c r="LL20" s="9">
        <v>0</v>
      </c>
      <c r="LM20" s="9">
        <v>0</v>
      </c>
      <c r="LN20" s="9">
        <v>0</v>
      </c>
      <c r="LO20" s="9">
        <v>0</v>
      </c>
      <c r="LP20" s="9">
        <v>0</v>
      </c>
      <c r="LQ20" s="9">
        <v>0</v>
      </c>
      <c r="LR20" s="9">
        <v>0</v>
      </c>
      <c r="LS20" s="9">
        <v>0</v>
      </c>
      <c r="LT20" s="9">
        <v>0</v>
      </c>
      <c r="LU20" s="9">
        <v>0</v>
      </c>
      <c r="LV20" s="9">
        <v>0</v>
      </c>
      <c r="LW20" s="9">
        <v>0</v>
      </c>
      <c r="LX20" s="9">
        <v>0</v>
      </c>
      <c r="LY20" s="9">
        <v>0</v>
      </c>
      <c r="LZ20" s="9">
        <v>0</v>
      </c>
      <c r="MA20" s="9">
        <v>0</v>
      </c>
      <c r="MB20" s="9">
        <v>0</v>
      </c>
      <c r="MC20" s="9">
        <v>0</v>
      </c>
      <c r="MD20" s="9">
        <v>0</v>
      </c>
      <c r="ME20" s="9">
        <v>0</v>
      </c>
      <c r="MF20" s="9">
        <v>6</v>
      </c>
      <c r="MG20" s="9">
        <v>0</v>
      </c>
      <c r="MH20" s="9">
        <v>0</v>
      </c>
      <c r="MI20" s="9">
        <v>0</v>
      </c>
      <c r="MJ20" s="9">
        <v>0</v>
      </c>
      <c r="MK20" s="9">
        <v>0</v>
      </c>
      <c r="ML20" s="9">
        <v>0</v>
      </c>
      <c r="MM20" s="9">
        <v>0</v>
      </c>
      <c r="MN20" s="9">
        <v>17</v>
      </c>
      <c r="MO20" s="9">
        <v>0</v>
      </c>
      <c r="MP20" s="9">
        <v>0</v>
      </c>
      <c r="MQ20" s="9">
        <v>0</v>
      </c>
      <c r="MR20" s="9">
        <v>0</v>
      </c>
      <c r="MS20" s="9">
        <v>0</v>
      </c>
      <c r="MT20" s="9">
        <v>0</v>
      </c>
      <c r="MU20" s="9">
        <v>0</v>
      </c>
      <c r="MV20" s="9">
        <v>41</v>
      </c>
      <c r="MW20" s="9">
        <v>0</v>
      </c>
      <c r="MX20" s="9">
        <v>0</v>
      </c>
      <c r="MY20" s="9">
        <v>0</v>
      </c>
      <c r="MZ20" s="9">
        <v>0</v>
      </c>
      <c r="NA20" s="9">
        <v>0</v>
      </c>
      <c r="NB20" s="9">
        <v>0</v>
      </c>
      <c r="NC20" s="9">
        <v>0</v>
      </c>
      <c r="ND20" s="9">
        <v>9</v>
      </c>
      <c r="NE20" s="9">
        <v>0</v>
      </c>
      <c r="NF20" s="9">
        <v>0</v>
      </c>
      <c r="NG20" s="9">
        <v>4</v>
      </c>
      <c r="NH20" s="9">
        <v>0</v>
      </c>
      <c r="NI20" s="9">
        <v>10</v>
      </c>
      <c r="NJ20" s="9">
        <v>0</v>
      </c>
      <c r="NK20" s="9">
        <v>0</v>
      </c>
      <c r="NL20" s="9">
        <v>249</v>
      </c>
      <c r="NM20" s="9">
        <v>54</v>
      </c>
      <c r="NN20" s="9">
        <v>0</v>
      </c>
      <c r="NO20" s="9">
        <v>43</v>
      </c>
      <c r="NP20" s="9">
        <v>71</v>
      </c>
      <c r="NQ20" s="9">
        <v>24</v>
      </c>
      <c r="NR20" s="9">
        <v>3</v>
      </c>
      <c r="NS20" s="9">
        <v>5</v>
      </c>
      <c r="NT20" s="9">
        <v>7655</v>
      </c>
      <c r="NU20" s="9">
        <v>117</v>
      </c>
      <c r="NV20" s="9">
        <v>0</v>
      </c>
      <c r="NW20" s="9">
        <v>3</v>
      </c>
      <c r="NX20" s="9">
        <v>15</v>
      </c>
      <c r="NY20" s="9">
        <v>0</v>
      </c>
      <c r="NZ20" s="9">
        <v>0</v>
      </c>
      <c r="OA20" s="9">
        <v>0</v>
      </c>
      <c r="OB20" s="9">
        <v>66</v>
      </c>
      <c r="OC20" s="9">
        <v>5</v>
      </c>
      <c r="OD20" s="9">
        <v>0</v>
      </c>
      <c r="OE20" s="9">
        <v>0</v>
      </c>
      <c r="OF20" s="9">
        <v>5</v>
      </c>
      <c r="OG20" s="9">
        <v>0</v>
      </c>
      <c r="OH20" s="9">
        <v>0</v>
      </c>
      <c r="OI20" s="9">
        <v>0</v>
      </c>
      <c r="OJ20" s="9">
        <v>43</v>
      </c>
      <c r="OK20" s="9">
        <v>0</v>
      </c>
      <c r="OL20" s="9">
        <v>0</v>
      </c>
      <c r="OM20" s="9">
        <v>21</v>
      </c>
      <c r="ON20" s="9">
        <v>28</v>
      </c>
      <c r="OO20" s="9">
        <v>3</v>
      </c>
      <c r="OP20" s="9">
        <v>0</v>
      </c>
      <c r="OQ20" s="9">
        <v>6</v>
      </c>
      <c r="OR20" s="9">
        <v>394</v>
      </c>
      <c r="OS20" s="9">
        <v>23</v>
      </c>
      <c r="OT20" s="9">
        <v>0</v>
      </c>
      <c r="OU20" s="9">
        <v>10</v>
      </c>
      <c r="OV20" s="9">
        <v>23</v>
      </c>
      <c r="OW20" s="9">
        <v>11</v>
      </c>
      <c r="OX20" s="9">
        <v>0</v>
      </c>
      <c r="OY20" s="9">
        <v>0</v>
      </c>
      <c r="OZ20" s="9">
        <v>334</v>
      </c>
      <c r="PA20" s="9">
        <v>23</v>
      </c>
      <c r="PB20" s="9">
        <v>0</v>
      </c>
      <c r="PC20" s="9">
        <v>11</v>
      </c>
      <c r="PD20" s="9">
        <v>34</v>
      </c>
      <c r="PE20" s="9">
        <v>10</v>
      </c>
      <c r="PF20" s="9">
        <v>0</v>
      </c>
      <c r="PG20" s="9">
        <v>0</v>
      </c>
      <c r="PH20" s="9">
        <v>413</v>
      </c>
      <c r="PI20" s="9">
        <v>93</v>
      </c>
      <c r="PJ20" s="9">
        <v>0</v>
      </c>
      <c r="PK20" s="9">
        <v>4</v>
      </c>
      <c r="PL20" s="9">
        <v>14</v>
      </c>
      <c r="PM20" s="9">
        <v>3</v>
      </c>
      <c r="PN20" s="9">
        <v>0</v>
      </c>
      <c r="PO20" s="9">
        <v>0</v>
      </c>
      <c r="PP20" s="9">
        <v>178</v>
      </c>
      <c r="PQ20" s="9">
        <v>23</v>
      </c>
      <c r="PR20" s="9">
        <v>0</v>
      </c>
      <c r="PS20" s="9">
        <v>159</v>
      </c>
      <c r="PT20" s="9">
        <v>431</v>
      </c>
      <c r="PU20" s="9">
        <v>237</v>
      </c>
      <c r="PV20" s="9">
        <v>6</v>
      </c>
      <c r="PW20" s="9">
        <v>9</v>
      </c>
      <c r="PX20" s="9">
        <v>18142</v>
      </c>
      <c r="PY20" s="9">
        <v>18696</v>
      </c>
      <c r="PZ20" s="9">
        <v>0</v>
      </c>
      <c r="QA20" s="9">
        <v>40</v>
      </c>
      <c r="QB20" s="9">
        <v>132</v>
      </c>
      <c r="QC20" s="9">
        <v>50</v>
      </c>
      <c r="QD20" s="9">
        <v>5</v>
      </c>
      <c r="QE20" s="9">
        <v>6</v>
      </c>
      <c r="QF20" s="9">
        <v>5439</v>
      </c>
      <c r="QG20" s="9">
        <v>342</v>
      </c>
      <c r="QH20" s="9">
        <v>0</v>
      </c>
      <c r="QI20" s="9">
        <v>0</v>
      </c>
      <c r="QJ20" s="9">
        <v>0</v>
      </c>
      <c r="QK20" s="9">
        <v>0</v>
      </c>
      <c r="QL20" s="9">
        <v>0</v>
      </c>
      <c r="QM20" s="9">
        <v>0</v>
      </c>
      <c r="QN20" s="9">
        <v>0</v>
      </c>
      <c r="QO20" s="9">
        <v>0</v>
      </c>
      <c r="QP20" s="9">
        <v>0</v>
      </c>
      <c r="QQ20" s="9">
        <v>0</v>
      </c>
      <c r="QR20" s="9">
        <v>0</v>
      </c>
      <c r="QS20" s="9">
        <v>0</v>
      </c>
      <c r="QT20" s="9">
        <v>0</v>
      </c>
      <c r="QU20" s="9">
        <v>0</v>
      </c>
      <c r="QV20" s="9">
        <v>0</v>
      </c>
      <c r="QW20" s="9">
        <v>0</v>
      </c>
      <c r="QX20" s="9">
        <v>0</v>
      </c>
      <c r="QY20" s="9">
        <v>0</v>
      </c>
      <c r="QZ20" s="9">
        <v>0</v>
      </c>
      <c r="RA20" s="9">
        <v>0</v>
      </c>
      <c r="RB20" s="9">
        <v>0</v>
      </c>
      <c r="RC20" s="9">
        <v>0</v>
      </c>
      <c r="RD20" s="9">
        <v>0</v>
      </c>
      <c r="RE20" s="9">
        <v>0</v>
      </c>
      <c r="RF20" s="9">
        <v>0</v>
      </c>
      <c r="RG20" s="9">
        <v>0</v>
      </c>
      <c r="RH20" s="9">
        <v>0</v>
      </c>
      <c r="RI20" s="9">
        <v>0</v>
      </c>
      <c r="RJ20" s="9">
        <v>0</v>
      </c>
      <c r="RK20" s="9">
        <v>0</v>
      </c>
      <c r="RL20" s="9">
        <v>0</v>
      </c>
      <c r="RM20" s="9">
        <v>0</v>
      </c>
      <c r="RN20" s="9">
        <v>0</v>
      </c>
      <c r="RO20" s="9">
        <v>0</v>
      </c>
      <c r="RP20" s="9">
        <v>0</v>
      </c>
      <c r="RQ20" s="9">
        <v>0</v>
      </c>
      <c r="RR20" s="9">
        <v>0</v>
      </c>
      <c r="RS20" s="9">
        <v>0</v>
      </c>
      <c r="RT20" s="9">
        <v>0</v>
      </c>
      <c r="RU20" s="9">
        <v>0</v>
      </c>
      <c r="RV20" s="9">
        <v>0</v>
      </c>
      <c r="RW20" s="9">
        <v>0</v>
      </c>
      <c r="RX20" s="9">
        <v>0</v>
      </c>
      <c r="RY20" s="9">
        <v>0</v>
      </c>
      <c r="RZ20" s="9">
        <v>0</v>
      </c>
      <c r="SA20" s="9">
        <v>0</v>
      </c>
      <c r="SB20" s="9">
        <v>0</v>
      </c>
      <c r="SC20" s="9">
        <v>0</v>
      </c>
      <c r="SD20" s="9">
        <v>0</v>
      </c>
      <c r="SE20" s="9">
        <v>0</v>
      </c>
      <c r="SF20" s="9">
        <v>0</v>
      </c>
      <c r="SG20" s="9">
        <v>0</v>
      </c>
      <c r="SH20" s="9">
        <v>0</v>
      </c>
      <c r="SI20" s="9">
        <v>0</v>
      </c>
      <c r="SJ20" s="9">
        <v>0</v>
      </c>
      <c r="SK20" s="9">
        <v>0</v>
      </c>
      <c r="SL20" s="9">
        <v>0</v>
      </c>
      <c r="SM20" s="9">
        <v>0</v>
      </c>
      <c r="SN20" s="9">
        <v>0</v>
      </c>
      <c r="SO20" s="9">
        <v>0</v>
      </c>
      <c r="SP20" s="9">
        <v>0</v>
      </c>
      <c r="SQ20" s="9">
        <v>0</v>
      </c>
      <c r="SR20" s="9">
        <v>0</v>
      </c>
      <c r="SS20" s="9">
        <v>0</v>
      </c>
      <c r="ST20" s="9">
        <v>0</v>
      </c>
      <c r="SU20" s="9">
        <f t="shared" si="0"/>
        <v>232</v>
      </c>
      <c r="SV20" s="9">
        <f t="shared" si="1"/>
        <v>602</v>
      </c>
      <c r="SW20" s="9">
        <f t="shared" si="2"/>
        <v>75</v>
      </c>
      <c r="SX20" s="9">
        <f t="shared" si="3"/>
        <v>7</v>
      </c>
      <c r="SY20" s="9">
        <f t="shared" si="4"/>
        <v>8</v>
      </c>
      <c r="SZ20" s="9">
        <f t="shared" si="5"/>
        <v>2940</v>
      </c>
      <c r="TA20" s="9">
        <f t="shared" si="6"/>
        <v>21</v>
      </c>
      <c r="TB20" s="9">
        <f t="shared" si="7"/>
        <v>0</v>
      </c>
      <c r="TC20" s="9">
        <f t="shared" si="8"/>
        <v>93</v>
      </c>
      <c r="TD20" s="9">
        <f t="shared" si="9"/>
        <v>417</v>
      </c>
      <c r="TE20" s="9">
        <f t="shared" si="10"/>
        <v>50</v>
      </c>
      <c r="TF20" s="9">
        <f t="shared" si="11"/>
        <v>0</v>
      </c>
      <c r="TG20" s="9">
        <f t="shared" si="12"/>
        <v>11</v>
      </c>
      <c r="TH20" s="9">
        <f t="shared" si="13"/>
        <v>3095</v>
      </c>
      <c r="TI20" s="9">
        <f t="shared" si="14"/>
        <v>9</v>
      </c>
      <c r="TJ20" s="9">
        <f t="shared" si="15"/>
        <v>0</v>
      </c>
      <c r="TK20" s="9">
        <f t="shared" si="16"/>
        <v>721</v>
      </c>
      <c r="TL20" s="9">
        <f t="shared" si="17"/>
        <v>2053</v>
      </c>
      <c r="TM20" s="9">
        <f t="shared" si="18"/>
        <v>245</v>
      </c>
      <c r="TN20" s="9">
        <f t="shared" si="19"/>
        <v>7</v>
      </c>
      <c r="TO20" s="9">
        <f t="shared" si="20"/>
        <v>63</v>
      </c>
      <c r="TP20" s="9">
        <f t="shared" si="21"/>
        <v>19770</v>
      </c>
      <c r="TQ20" s="9">
        <f t="shared" si="22"/>
        <v>163</v>
      </c>
      <c r="TR20" s="9">
        <f t="shared" si="23"/>
        <v>0</v>
      </c>
      <c r="TS20" s="9">
        <f t="shared" si="24"/>
        <v>599</v>
      </c>
      <c r="TT20" s="9">
        <f t="shared" si="25"/>
        <v>1903</v>
      </c>
      <c r="TU20" s="9">
        <f t="shared" si="26"/>
        <v>260</v>
      </c>
      <c r="TV20" s="9">
        <f t="shared" si="27"/>
        <v>10</v>
      </c>
      <c r="TW20" s="9">
        <f t="shared" si="28"/>
        <v>34</v>
      </c>
      <c r="TX20" s="9">
        <f t="shared" si="29"/>
        <v>21488</v>
      </c>
      <c r="TY20" s="9">
        <f t="shared" si="30"/>
        <v>169</v>
      </c>
      <c r="TZ20" s="9">
        <f t="shared" si="31"/>
        <v>0</v>
      </c>
      <c r="UA20" s="9">
        <f t="shared" si="32"/>
        <v>396</v>
      </c>
      <c r="UB20" s="9">
        <f t="shared" si="33"/>
        <v>1158</v>
      </c>
      <c r="UC20" s="9">
        <f t="shared" si="34"/>
        <v>169</v>
      </c>
      <c r="UD20" s="9">
        <f t="shared" si="35"/>
        <v>5</v>
      </c>
      <c r="UE20" s="9">
        <f t="shared" si="36"/>
        <v>21</v>
      </c>
      <c r="UF20" s="9">
        <f t="shared" si="37"/>
        <v>15984</v>
      </c>
      <c r="UG20" s="9">
        <f t="shared" si="38"/>
        <v>327</v>
      </c>
      <c r="UH20" s="9">
        <f t="shared" si="39"/>
        <v>0</v>
      </c>
      <c r="UI20" s="9">
        <f t="shared" si="40"/>
        <v>182</v>
      </c>
      <c r="UJ20" s="9">
        <f t="shared" si="41"/>
        <v>579</v>
      </c>
      <c r="UK20" s="9">
        <f t="shared" si="42"/>
        <v>76</v>
      </c>
      <c r="UL20" s="9">
        <f t="shared" si="43"/>
        <v>3</v>
      </c>
      <c r="UM20" s="9">
        <f t="shared" si="44"/>
        <v>16</v>
      </c>
      <c r="UN20" s="9">
        <f t="shared" si="45"/>
        <v>7788</v>
      </c>
      <c r="UO20" s="9">
        <f t="shared" si="46"/>
        <v>108</v>
      </c>
      <c r="UP20" s="9">
        <f t="shared" si="47"/>
        <v>0</v>
      </c>
      <c r="UQ20" s="9">
        <f t="shared" si="48"/>
        <v>434</v>
      </c>
      <c r="UR20" s="9">
        <f t="shared" si="49"/>
        <v>1210</v>
      </c>
      <c r="US20" s="9">
        <f t="shared" si="50"/>
        <v>427</v>
      </c>
      <c r="UT20" s="9">
        <f t="shared" si="51"/>
        <v>11</v>
      </c>
      <c r="UU20" s="9">
        <f t="shared" si="52"/>
        <v>28</v>
      </c>
      <c r="UV20" s="9">
        <f t="shared" si="53"/>
        <v>34048</v>
      </c>
      <c r="UW20" s="9">
        <f t="shared" si="54"/>
        <v>19937</v>
      </c>
      <c r="UX20" s="9">
        <f t="shared" si="55"/>
        <v>0</v>
      </c>
      <c r="UY20" s="9">
        <f t="shared" si="56"/>
        <v>2876</v>
      </c>
      <c r="UZ20" s="9">
        <f t="shared" si="57"/>
        <v>7512</v>
      </c>
      <c r="VA20" s="9">
        <f t="shared" si="58"/>
        <v>1443</v>
      </c>
      <c r="VB20" s="9">
        <f t="shared" si="59"/>
        <v>50</v>
      </c>
      <c r="VC20" s="9">
        <f t="shared" si="60"/>
        <v>93</v>
      </c>
      <c r="VD20" s="9">
        <f t="shared" si="61"/>
        <v>210862</v>
      </c>
      <c r="VE20" s="9">
        <f t="shared" si="62"/>
        <v>3194</v>
      </c>
      <c r="VF20" s="9">
        <f t="shared" si="63"/>
        <v>0</v>
      </c>
    </row>
    <row r="21" spans="2:578" x14ac:dyDescent="0.2">
      <c r="B21" s="25" t="s">
        <v>46</v>
      </c>
      <c r="C21" s="9">
        <v>55</v>
      </c>
      <c r="D21" s="9">
        <v>140</v>
      </c>
      <c r="E21" s="9">
        <v>26</v>
      </c>
      <c r="F21" s="9">
        <v>0</v>
      </c>
      <c r="G21" s="9">
        <v>0</v>
      </c>
      <c r="H21" s="9">
        <v>1422</v>
      </c>
      <c r="I21" s="9">
        <v>13</v>
      </c>
      <c r="J21" s="9">
        <v>0</v>
      </c>
      <c r="K21" s="9">
        <v>19</v>
      </c>
      <c r="L21" s="9">
        <v>82</v>
      </c>
      <c r="M21" s="9">
        <v>5</v>
      </c>
      <c r="N21" s="9">
        <v>0</v>
      </c>
      <c r="O21" s="9">
        <v>0</v>
      </c>
      <c r="P21" s="9">
        <v>1309</v>
      </c>
      <c r="Q21" s="9">
        <v>7</v>
      </c>
      <c r="R21" s="9">
        <v>0</v>
      </c>
      <c r="S21" s="9">
        <v>122</v>
      </c>
      <c r="T21" s="9">
        <v>450</v>
      </c>
      <c r="U21" s="9">
        <v>53</v>
      </c>
      <c r="V21" s="9">
        <v>6</v>
      </c>
      <c r="W21" s="9">
        <v>12</v>
      </c>
      <c r="X21" s="9">
        <v>8697</v>
      </c>
      <c r="Y21" s="9">
        <v>73</v>
      </c>
      <c r="Z21" s="9">
        <v>0</v>
      </c>
      <c r="AA21" s="9">
        <v>94</v>
      </c>
      <c r="AB21" s="9">
        <v>382</v>
      </c>
      <c r="AC21" s="9">
        <v>47</v>
      </c>
      <c r="AD21" s="9">
        <v>0</v>
      </c>
      <c r="AE21" s="9">
        <v>7</v>
      </c>
      <c r="AF21" s="9">
        <v>8720</v>
      </c>
      <c r="AG21" s="9">
        <v>82</v>
      </c>
      <c r="AH21" s="9">
        <v>0</v>
      </c>
      <c r="AI21" s="9">
        <v>41</v>
      </c>
      <c r="AJ21" s="9">
        <v>88</v>
      </c>
      <c r="AK21" s="9">
        <v>15</v>
      </c>
      <c r="AL21" s="9">
        <v>0</v>
      </c>
      <c r="AM21" s="9">
        <v>5</v>
      </c>
      <c r="AN21" s="9">
        <v>2705</v>
      </c>
      <c r="AO21" s="9">
        <v>58</v>
      </c>
      <c r="AP21" s="9">
        <v>0</v>
      </c>
      <c r="AQ21" s="9">
        <v>33</v>
      </c>
      <c r="AR21" s="9">
        <v>76</v>
      </c>
      <c r="AS21" s="9">
        <v>18</v>
      </c>
      <c r="AT21" s="9">
        <v>0</v>
      </c>
      <c r="AU21" s="9">
        <v>4</v>
      </c>
      <c r="AV21" s="9">
        <v>2166</v>
      </c>
      <c r="AW21" s="9">
        <v>55</v>
      </c>
      <c r="AX21" s="9">
        <v>0</v>
      </c>
      <c r="AY21" s="9">
        <v>33</v>
      </c>
      <c r="AZ21" s="9">
        <v>104</v>
      </c>
      <c r="BA21" s="9">
        <v>38</v>
      </c>
      <c r="BB21" s="9">
        <v>0</v>
      </c>
      <c r="BC21" s="9">
        <v>0</v>
      </c>
      <c r="BD21" s="9">
        <v>3919</v>
      </c>
      <c r="BE21" s="9">
        <v>361</v>
      </c>
      <c r="BF21" s="9">
        <v>0</v>
      </c>
      <c r="BG21" s="9">
        <v>187</v>
      </c>
      <c r="BH21" s="9">
        <v>470</v>
      </c>
      <c r="BI21" s="9">
        <v>116</v>
      </c>
      <c r="BJ21" s="9">
        <v>4</v>
      </c>
      <c r="BK21" s="9">
        <v>11</v>
      </c>
      <c r="BL21" s="9">
        <v>24158</v>
      </c>
      <c r="BM21" s="9">
        <v>514</v>
      </c>
      <c r="BN21" s="9">
        <v>0</v>
      </c>
      <c r="BO21" s="9">
        <v>0</v>
      </c>
      <c r="BP21" s="9">
        <v>3</v>
      </c>
      <c r="BQ21" s="9">
        <v>0</v>
      </c>
      <c r="BR21" s="9">
        <v>0</v>
      </c>
      <c r="BS21" s="9">
        <v>0</v>
      </c>
      <c r="BT21" s="9">
        <v>27</v>
      </c>
      <c r="BU21" s="9">
        <v>0</v>
      </c>
      <c r="BV21" s="9">
        <v>0</v>
      </c>
      <c r="BW21" s="9">
        <v>0</v>
      </c>
      <c r="BX21" s="9">
        <v>5</v>
      </c>
      <c r="BY21" s="9">
        <v>0</v>
      </c>
      <c r="BZ21" s="9">
        <v>0</v>
      </c>
      <c r="CA21" s="9">
        <v>0</v>
      </c>
      <c r="CB21" s="9">
        <v>107</v>
      </c>
      <c r="CC21" s="9">
        <v>0</v>
      </c>
      <c r="CD21" s="9">
        <v>0</v>
      </c>
      <c r="CE21" s="9">
        <v>16</v>
      </c>
      <c r="CF21" s="9">
        <v>39</v>
      </c>
      <c r="CG21" s="9">
        <v>7</v>
      </c>
      <c r="CH21" s="9">
        <v>0</v>
      </c>
      <c r="CI21" s="9">
        <v>0</v>
      </c>
      <c r="CJ21" s="9">
        <v>935</v>
      </c>
      <c r="CK21" s="9">
        <v>15</v>
      </c>
      <c r="CL21" s="9">
        <v>0</v>
      </c>
      <c r="CM21" s="9">
        <v>20</v>
      </c>
      <c r="CN21" s="9">
        <v>47</v>
      </c>
      <c r="CO21" s="9">
        <v>10</v>
      </c>
      <c r="CP21" s="9">
        <v>0</v>
      </c>
      <c r="CQ21" s="9">
        <v>0</v>
      </c>
      <c r="CR21" s="9">
        <v>1461</v>
      </c>
      <c r="CS21" s="9">
        <v>9</v>
      </c>
      <c r="CT21" s="9">
        <v>0</v>
      </c>
      <c r="CU21" s="9">
        <v>12</v>
      </c>
      <c r="CV21" s="9">
        <v>39</v>
      </c>
      <c r="CW21" s="9">
        <v>9</v>
      </c>
      <c r="CX21" s="9">
        <v>0</v>
      </c>
      <c r="CY21" s="9">
        <v>0</v>
      </c>
      <c r="CZ21" s="9">
        <v>964</v>
      </c>
      <c r="DA21" s="9">
        <v>21</v>
      </c>
      <c r="DB21" s="9">
        <v>0</v>
      </c>
      <c r="DC21" s="9">
        <v>0</v>
      </c>
      <c r="DD21" s="9">
        <v>22</v>
      </c>
      <c r="DE21" s="9">
        <v>5</v>
      </c>
      <c r="DF21" s="9">
        <v>0</v>
      </c>
      <c r="DG21" s="9">
        <v>0</v>
      </c>
      <c r="DH21" s="9">
        <v>607</v>
      </c>
      <c r="DI21" s="9">
        <v>7</v>
      </c>
      <c r="DJ21" s="9">
        <v>0</v>
      </c>
      <c r="DK21" s="9">
        <v>8</v>
      </c>
      <c r="DL21" s="9">
        <v>28</v>
      </c>
      <c r="DM21" s="9">
        <v>8</v>
      </c>
      <c r="DN21" s="9">
        <v>0</v>
      </c>
      <c r="DO21" s="9">
        <v>0</v>
      </c>
      <c r="DP21" s="9">
        <v>1231</v>
      </c>
      <c r="DQ21" s="9">
        <v>83</v>
      </c>
      <c r="DR21" s="9">
        <v>0</v>
      </c>
      <c r="DS21" s="9">
        <v>70</v>
      </c>
      <c r="DT21" s="9">
        <v>219</v>
      </c>
      <c r="DU21" s="9">
        <v>63</v>
      </c>
      <c r="DV21" s="9">
        <v>4</v>
      </c>
      <c r="DW21" s="9">
        <v>3</v>
      </c>
      <c r="DX21" s="9">
        <v>10145</v>
      </c>
      <c r="DY21" s="9">
        <v>173</v>
      </c>
      <c r="DZ21" s="9">
        <v>0</v>
      </c>
      <c r="EA21" s="9">
        <v>4</v>
      </c>
      <c r="EB21" s="9">
        <v>4</v>
      </c>
      <c r="EC21" s="9">
        <v>0</v>
      </c>
      <c r="ED21" s="9">
        <v>0</v>
      </c>
      <c r="EE21" s="9">
        <v>0</v>
      </c>
      <c r="EF21" s="9">
        <v>73</v>
      </c>
      <c r="EG21" s="9">
        <v>0</v>
      </c>
      <c r="EH21" s="9">
        <v>0</v>
      </c>
      <c r="EI21" s="9">
        <v>0</v>
      </c>
      <c r="EJ21" s="9">
        <v>10</v>
      </c>
      <c r="EK21" s="9">
        <v>0</v>
      </c>
      <c r="EL21" s="9">
        <v>0</v>
      </c>
      <c r="EM21" s="9">
        <v>0</v>
      </c>
      <c r="EN21" s="9">
        <v>102</v>
      </c>
      <c r="EO21" s="9">
        <v>0</v>
      </c>
      <c r="EP21" s="9">
        <v>0</v>
      </c>
      <c r="EQ21" s="9">
        <v>13</v>
      </c>
      <c r="ER21" s="9">
        <v>57</v>
      </c>
      <c r="ES21" s="9">
        <v>7</v>
      </c>
      <c r="ET21" s="9">
        <v>0</v>
      </c>
      <c r="EU21" s="9">
        <v>0</v>
      </c>
      <c r="EV21" s="9">
        <v>2082</v>
      </c>
      <c r="EW21" s="9">
        <v>23</v>
      </c>
      <c r="EX21" s="9">
        <v>0</v>
      </c>
      <c r="EY21" s="9">
        <v>26</v>
      </c>
      <c r="EZ21" s="9">
        <v>94</v>
      </c>
      <c r="FA21" s="9">
        <v>17</v>
      </c>
      <c r="FB21" s="9">
        <v>0</v>
      </c>
      <c r="FC21" s="9">
        <v>3</v>
      </c>
      <c r="FD21" s="9">
        <v>2538</v>
      </c>
      <c r="FE21" s="9">
        <v>26</v>
      </c>
      <c r="FF21" s="9">
        <v>0</v>
      </c>
      <c r="FG21" s="9">
        <v>37</v>
      </c>
      <c r="FH21" s="9">
        <v>97</v>
      </c>
      <c r="FI21" s="9">
        <v>20</v>
      </c>
      <c r="FJ21" s="9">
        <v>0</v>
      </c>
      <c r="FK21" s="9">
        <v>5</v>
      </c>
      <c r="FL21" s="9">
        <v>3676</v>
      </c>
      <c r="FM21" s="9">
        <v>56</v>
      </c>
      <c r="FN21" s="9">
        <v>0</v>
      </c>
      <c r="FO21" s="9">
        <v>12</v>
      </c>
      <c r="FP21" s="9">
        <v>46</v>
      </c>
      <c r="FQ21" s="9">
        <v>7</v>
      </c>
      <c r="FR21" s="9">
        <v>0</v>
      </c>
      <c r="FS21" s="9">
        <v>0</v>
      </c>
      <c r="FT21" s="9">
        <v>1833</v>
      </c>
      <c r="FU21" s="9">
        <v>28</v>
      </c>
      <c r="FV21" s="9">
        <v>0</v>
      </c>
      <c r="FW21" s="9">
        <v>19</v>
      </c>
      <c r="FX21" s="9">
        <v>65</v>
      </c>
      <c r="FY21" s="9">
        <v>39</v>
      </c>
      <c r="FZ21" s="9">
        <v>0</v>
      </c>
      <c r="GA21" s="9">
        <v>3</v>
      </c>
      <c r="GB21" s="9">
        <v>4208</v>
      </c>
      <c r="GC21" s="9">
        <v>319</v>
      </c>
      <c r="GD21" s="9">
        <v>0</v>
      </c>
      <c r="GE21" s="9">
        <v>287</v>
      </c>
      <c r="GF21" s="9">
        <v>776</v>
      </c>
      <c r="GG21" s="9">
        <v>212</v>
      </c>
      <c r="GH21" s="9">
        <v>6</v>
      </c>
      <c r="GI21" s="9">
        <v>5</v>
      </c>
      <c r="GJ21" s="9">
        <v>46889</v>
      </c>
      <c r="GK21" s="9">
        <v>617</v>
      </c>
      <c r="GL21" s="9">
        <v>0</v>
      </c>
      <c r="GM21" s="9">
        <v>0</v>
      </c>
      <c r="GN21" s="9">
        <v>0</v>
      </c>
      <c r="GO21" s="9">
        <v>0</v>
      </c>
      <c r="GP21" s="9">
        <v>0</v>
      </c>
      <c r="GQ21" s="9">
        <v>0</v>
      </c>
      <c r="GR21" s="9">
        <v>20</v>
      </c>
      <c r="GS21" s="9">
        <v>0</v>
      </c>
      <c r="GT21" s="9">
        <v>0</v>
      </c>
      <c r="GU21" s="9">
        <v>0</v>
      </c>
      <c r="GV21" s="9">
        <v>4</v>
      </c>
      <c r="GW21" s="9">
        <v>0</v>
      </c>
      <c r="GX21" s="9">
        <v>0</v>
      </c>
      <c r="GY21" s="9">
        <v>0</v>
      </c>
      <c r="GZ21" s="9">
        <v>14</v>
      </c>
      <c r="HA21" s="9">
        <v>0</v>
      </c>
      <c r="HB21" s="9">
        <v>0</v>
      </c>
      <c r="HC21" s="9">
        <v>5</v>
      </c>
      <c r="HD21" s="9">
        <v>11</v>
      </c>
      <c r="HE21" s="9">
        <v>4</v>
      </c>
      <c r="HF21" s="9">
        <v>0</v>
      </c>
      <c r="HG21" s="9">
        <v>0</v>
      </c>
      <c r="HH21" s="9">
        <v>497</v>
      </c>
      <c r="HI21" s="9">
        <v>0</v>
      </c>
      <c r="HJ21" s="9">
        <v>0</v>
      </c>
      <c r="HK21" s="9">
        <v>6</v>
      </c>
      <c r="HL21" s="9">
        <v>17</v>
      </c>
      <c r="HM21" s="9">
        <v>4</v>
      </c>
      <c r="HN21" s="9">
        <v>0</v>
      </c>
      <c r="HO21" s="9">
        <v>0</v>
      </c>
      <c r="HP21" s="9">
        <v>602</v>
      </c>
      <c r="HQ21" s="9">
        <v>3</v>
      </c>
      <c r="HR21" s="9">
        <v>0</v>
      </c>
      <c r="HS21" s="9">
        <v>7</v>
      </c>
      <c r="HT21" s="9">
        <v>35</v>
      </c>
      <c r="HU21" s="9">
        <v>10</v>
      </c>
      <c r="HV21" s="9">
        <v>0</v>
      </c>
      <c r="HW21" s="9">
        <v>0</v>
      </c>
      <c r="HX21" s="9">
        <v>1678</v>
      </c>
      <c r="HY21" s="9">
        <v>35</v>
      </c>
      <c r="HZ21" s="9">
        <v>0</v>
      </c>
      <c r="IA21" s="9">
        <v>3</v>
      </c>
      <c r="IB21" s="9">
        <v>14</v>
      </c>
      <c r="IC21" s="9">
        <v>0</v>
      </c>
      <c r="ID21" s="9">
        <v>0</v>
      </c>
      <c r="IE21" s="9">
        <v>0</v>
      </c>
      <c r="IF21" s="9">
        <v>645</v>
      </c>
      <c r="IG21" s="9">
        <v>14</v>
      </c>
      <c r="IH21" s="9">
        <v>0</v>
      </c>
      <c r="II21" s="9">
        <v>11</v>
      </c>
      <c r="IJ21" s="9">
        <v>31</v>
      </c>
      <c r="IK21" s="9">
        <v>5</v>
      </c>
      <c r="IL21" s="9">
        <v>0</v>
      </c>
      <c r="IM21" s="9">
        <v>0</v>
      </c>
      <c r="IN21" s="9">
        <v>2062</v>
      </c>
      <c r="IO21" s="9">
        <v>184</v>
      </c>
      <c r="IP21" s="9">
        <v>0</v>
      </c>
      <c r="IQ21" s="9">
        <v>119</v>
      </c>
      <c r="IR21" s="9">
        <v>335</v>
      </c>
      <c r="IS21" s="9">
        <v>118</v>
      </c>
      <c r="IT21" s="9">
        <v>0</v>
      </c>
      <c r="IU21" s="9">
        <v>9</v>
      </c>
      <c r="IV21" s="9">
        <v>26907</v>
      </c>
      <c r="IW21" s="9">
        <v>431</v>
      </c>
      <c r="IX21" s="9">
        <v>0</v>
      </c>
      <c r="IY21" s="9">
        <v>0</v>
      </c>
      <c r="IZ21" s="9">
        <v>4</v>
      </c>
      <c r="JA21" s="9">
        <v>0</v>
      </c>
      <c r="JB21" s="9">
        <v>0</v>
      </c>
      <c r="JC21" s="9">
        <v>0</v>
      </c>
      <c r="JD21" s="9">
        <v>15</v>
      </c>
      <c r="JE21" s="9">
        <v>0</v>
      </c>
      <c r="JF21" s="9">
        <v>0</v>
      </c>
      <c r="JG21" s="9">
        <v>0</v>
      </c>
      <c r="JH21" s="9">
        <v>0</v>
      </c>
      <c r="JI21" s="9">
        <v>0</v>
      </c>
      <c r="JJ21" s="9">
        <v>0</v>
      </c>
      <c r="JK21" s="9">
        <v>0</v>
      </c>
      <c r="JL21" s="9">
        <v>19</v>
      </c>
      <c r="JM21" s="9">
        <v>0</v>
      </c>
      <c r="JN21" s="9">
        <v>0</v>
      </c>
      <c r="JO21" s="9">
        <v>4</v>
      </c>
      <c r="JP21" s="9">
        <v>6</v>
      </c>
      <c r="JQ21" s="9">
        <v>0</v>
      </c>
      <c r="JR21" s="9">
        <v>0</v>
      </c>
      <c r="JS21" s="9">
        <v>0</v>
      </c>
      <c r="JT21" s="9">
        <v>358</v>
      </c>
      <c r="JU21" s="9">
        <v>8</v>
      </c>
      <c r="JV21" s="9">
        <v>0</v>
      </c>
      <c r="JW21" s="9">
        <v>3</v>
      </c>
      <c r="JX21" s="9">
        <v>13</v>
      </c>
      <c r="JY21" s="9">
        <v>4</v>
      </c>
      <c r="JZ21" s="9">
        <v>0</v>
      </c>
      <c r="KA21" s="9">
        <v>0</v>
      </c>
      <c r="KB21" s="9">
        <v>426</v>
      </c>
      <c r="KC21" s="9">
        <v>4</v>
      </c>
      <c r="KD21" s="9">
        <v>0</v>
      </c>
      <c r="KE21" s="9">
        <v>7</v>
      </c>
      <c r="KF21" s="9">
        <v>26</v>
      </c>
      <c r="KG21" s="9">
        <v>15</v>
      </c>
      <c r="KH21" s="9">
        <v>0</v>
      </c>
      <c r="KI21" s="9">
        <v>0</v>
      </c>
      <c r="KJ21" s="9">
        <v>1587</v>
      </c>
      <c r="KK21" s="9">
        <v>38</v>
      </c>
      <c r="KL21" s="9">
        <v>0</v>
      </c>
      <c r="KM21" s="9">
        <v>3</v>
      </c>
      <c r="KN21" s="9">
        <v>4</v>
      </c>
      <c r="KO21" s="9">
        <v>0</v>
      </c>
      <c r="KP21" s="9">
        <v>0</v>
      </c>
      <c r="KQ21" s="9">
        <v>0</v>
      </c>
      <c r="KR21" s="9">
        <v>436</v>
      </c>
      <c r="KS21" s="9">
        <v>6</v>
      </c>
      <c r="KT21" s="9">
        <v>0</v>
      </c>
      <c r="KU21" s="9">
        <v>10</v>
      </c>
      <c r="KV21" s="9">
        <v>22</v>
      </c>
      <c r="KW21" s="9">
        <v>20</v>
      </c>
      <c r="KX21" s="9">
        <v>0</v>
      </c>
      <c r="KY21" s="9">
        <v>0</v>
      </c>
      <c r="KZ21" s="9">
        <v>2478</v>
      </c>
      <c r="LA21" s="9">
        <v>402</v>
      </c>
      <c r="LB21" s="9">
        <v>0</v>
      </c>
      <c r="LC21" s="9">
        <v>240</v>
      </c>
      <c r="LD21" s="9">
        <v>471</v>
      </c>
      <c r="LE21" s="9">
        <v>179</v>
      </c>
      <c r="LF21" s="9">
        <v>4</v>
      </c>
      <c r="LG21" s="9">
        <v>12</v>
      </c>
      <c r="LH21" s="9">
        <v>56535</v>
      </c>
      <c r="LI21" s="9">
        <v>930</v>
      </c>
      <c r="LJ21" s="9">
        <v>0</v>
      </c>
      <c r="LK21" s="9">
        <v>0</v>
      </c>
      <c r="LL21" s="9">
        <v>0</v>
      </c>
      <c r="LM21" s="9">
        <v>0</v>
      </c>
      <c r="LN21" s="9">
        <v>0</v>
      </c>
      <c r="LO21" s="9">
        <v>0</v>
      </c>
      <c r="LP21" s="9">
        <v>0</v>
      </c>
      <c r="LQ21" s="9">
        <v>0</v>
      </c>
      <c r="LR21" s="9">
        <v>0</v>
      </c>
      <c r="LS21" s="9">
        <v>0</v>
      </c>
      <c r="LT21" s="9">
        <v>0</v>
      </c>
      <c r="LU21" s="9">
        <v>0</v>
      </c>
      <c r="LV21" s="9">
        <v>0</v>
      </c>
      <c r="LW21" s="9">
        <v>0</v>
      </c>
      <c r="LX21" s="9">
        <v>0</v>
      </c>
      <c r="LY21" s="9">
        <v>0</v>
      </c>
      <c r="LZ21" s="9">
        <v>0</v>
      </c>
      <c r="MA21" s="9">
        <v>0</v>
      </c>
      <c r="MB21" s="9">
        <v>0</v>
      </c>
      <c r="MC21" s="9">
        <v>0</v>
      </c>
      <c r="MD21" s="9">
        <v>0</v>
      </c>
      <c r="ME21" s="9">
        <v>0</v>
      </c>
      <c r="MF21" s="9">
        <v>14</v>
      </c>
      <c r="MG21" s="9">
        <v>0</v>
      </c>
      <c r="MH21" s="9">
        <v>0</v>
      </c>
      <c r="MI21" s="9">
        <v>0</v>
      </c>
      <c r="MJ21" s="9">
        <v>0</v>
      </c>
      <c r="MK21" s="9">
        <v>0</v>
      </c>
      <c r="ML21" s="9">
        <v>0</v>
      </c>
      <c r="MM21" s="9">
        <v>0</v>
      </c>
      <c r="MN21" s="9">
        <v>10</v>
      </c>
      <c r="MO21" s="9">
        <v>0</v>
      </c>
      <c r="MP21" s="9">
        <v>0</v>
      </c>
      <c r="MQ21" s="9">
        <v>0</v>
      </c>
      <c r="MR21" s="9">
        <v>0</v>
      </c>
      <c r="MS21" s="9">
        <v>0</v>
      </c>
      <c r="MT21" s="9">
        <v>0</v>
      </c>
      <c r="MU21" s="9">
        <v>0</v>
      </c>
      <c r="MV21" s="9">
        <v>29</v>
      </c>
      <c r="MW21" s="9">
        <v>0</v>
      </c>
      <c r="MX21" s="9">
        <v>0</v>
      </c>
      <c r="MY21" s="9">
        <v>0</v>
      </c>
      <c r="MZ21" s="9">
        <v>0</v>
      </c>
      <c r="NA21" s="9">
        <v>0</v>
      </c>
      <c r="NB21" s="9">
        <v>0</v>
      </c>
      <c r="NC21" s="9">
        <v>0</v>
      </c>
      <c r="ND21" s="9">
        <v>13</v>
      </c>
      <c r="NE21" s="9">
        <v>0</v>
      </c>
      <c r="NF21" s="9">
        <v>0</v>
      </c>
      <c r="NG21" s="9">
        <v>0</v>
      </c>
      <c r="NH21" s="9">
        <v>0</v>
      </c>
      <c r="NI21" s="9">
        <v>6</v>
      </c>
      <c r="NJ21" s="9">
        <v>0</v>
      </c>
      <c r="NK21" s="9">
        <v>0</v>
      </c>
      <c r="NL21" s="9">
        <v>298</v>
      </c>
      <c r="NM21" s="9">
        <v>48</v>
      </c>
      <c r="NN21" s="9">
        <v>0</v>
      </c>
      <c r="NO21" s="9">
        <v>18</v>
      </c>
      <c r="NP21" s="9">
        <v>27</v>
      </c>
      <c r="NQ21" s="9">
        <v>15</v>
      </c>
      <c r="NR21" s="9">
        <v>0</v>
      </c>
      <c r="NS21" s="9">
        <v>3</v>
      </c>
      <c r="NT21" s="9">
        <v>8589</v>
      </c>
      <c r="NU21" s="9">
        <v>131</v>
      </c>
      <c r="NV21" s="9">
        <v>0</v>
      </c>
      <c r="NW21" s="9">
        <v>0</v>
      </c>
      <c r="NX21" s="9">
        <v>7</v>
      </c>
      <c r="NY21" s="9">
        <v>0</v>
      </c>
      <c r="NZ21" s="9">
        <v>0</v>
      </c>
      <c r="OA21" s="9">
        <v>0</v>
      </c>
      <c r="OB21" s="9">
        <v>56</v>
      </c>
      <c r="OC21" s="9">
        <v>4</v>
      </c>
      <c r="OD21" s="9">
        <v>0</v>
      </c>
      <c r="OE21" s="9">
        <v>0</v>
      </c>
      <c r="OF21" s="9">
        <v>0</v>
      </c>
      <c r="OG21" s="9">
        <v>0</v>
      </c>
      <c r="OH21" s="9">
        <v>0</v>
      </c>
      <c r="OI21" s="9">
        <v>0</v>
      </c>
      <c r="OJ21" s="9">
        <v>40</v>
      </c>
      <c r="OK21" s="9">
        <v>3</v>
      </c>
      <c r="OL21" s="9">
        <v>0</v>
      </c>
      <c r="OM21" s="9">
        <v>0</v>
      </c>
      <c r="ON21" s="9">
        <v>15</v>
      </c>
      <c r="OO21" s="9">
        <v>0</v>
      </c>
      <c r="OP21" s="9">
        <v>0</v>
      </c>
      <c r="OQ21" s="9">
        <v>0</v>
      </c>
      <c r="OR21" s="9">
        <v>334</v>
      </c>
      <c r="OS21" s="9">
        <v>37</v>
      </c>
      <c r="OT21" s="9">
        <v>0</v>
      </c>
      <c r="OU21" s="9">
        <v>3</v>
      </c>
      <c r="OV21" s="9">
        <v>3</v>
      </c>
      <c r="OW21" s="9">
        <v>0</v>
      </c>
      <c r="OX21" s="9">
        <v>0</v>
      </c>
      <c r="OY21" s="9">
        <v>0</v>
      </c>
      <c r="OZ21" s="9">
        <v>259</v>
      </c>
      <c r="PA21" s="9">
        <v>29</v>
      </c>
      <c r="PB21" s="9">
        <v>0</v>
      </c>
      <c r="PC21" s="9">
        <v>3</v>
      </c>
      <c r="PD21" s="9">
        <v>4</v>
      </c>
      <c r="PE21" s="9">
        <v>0</v>
      </c>
      <c r="PF21" s="9">
        <v>0</v>
      </c>
      <c r="PG21" s="9">
        <v>0</v>
      </c>
      <c r="PH21" s="9">
        <v>439</v>
      </c>
      <c r="PI21" s="9">
        <v>146</v>
      </c>
      <c r="PJ21" s="9">
        <v>0</v>
      </c>
      <c r="PK21" s="9">
        <v>4</v>
      </c>
      <c r="PL21" s="9">
        <v>3</v>
      </c>
      <c r="PM21" s="9">
        <v>0</v>
      </c>
      <c r="PN21" s="9">
        <v>0</v>
      </c>
      <c r="PO21" s="9">
        <v>0</v>
      </c>
      <c r="PP21" s="9">
        <v>185</v>
      </c>
      <c r="PQ21" s="9">
        <v>25</v>
      </c>
      <c r="PR21" s="9">
        <v>0</v>
      </c>
      <c r="PS21" s="9">
        <v>57</v>
      </c>
      <c r="PT21" s="9">
        <v>165</v>
      </c>
      <c r="PU21" s="9">
        <v>172</v>
      </c>
      <c r="PV21" s="9">
        <v>11</v>
      </c>
      <c r="PW21" s="9">
        <v>10</v>
      </c>
      <c r="PX21" s="9">
        <v>20158</v>
      </c>
      <c r="PY21" s="9">
        <v>19227</v>
      </c>
      <c r="PZ21" s="9">
        <v>0</v>
      </c>
      <c r="QA21" s="9">
        <v>31</v>
      </c>
      <c r="QB21" s="9">
        <v>52</v>
      </c>
      <c r="QC21" s="9">
        <v>37</v>
      </c>
      <c r="QD21" s="9">
        <v>0</v>
      </c>
      <c r="QE21" s="9">
        <v>3</v>
      </c>
      <c r="QF21" s="9">
        <v>5358</v>
      </c>
      <c r="QG21" s="9">
        <v>357</v>
      </c>
      <c r="QH21" s="9">
        <v>0</v>
      </c>
      <c r="QI21" s="9">
        <v>0</v>
      </c>
      <c r="QJ21" s="9">
        <v>0</v>
      </c>
      <c r="QK21" s="9">
        <v>0</v>
      </c>
      <c r="QL21" s="9">
        <v>0</v>
      </c>
      <c r="QM21" s="9">
        <v>0</v>
      </c>
      <c r="QN21" s="9">
        <v>0</v>
      </c>
      <c r="QO21" s="9">
        <v>0</v>
      </c>
      <c r="QP21" s="9">
        <v>0</v>
      </c>
      <c r="QQ21" s="9">
        <v>0</v>
      </c>
      <c r="QR21" s="9">
        <v>0</v>
      </c>
      <c r="QS21" s="9">
        <v>0</v>
      </c>
      <c r="QT21" s="9">
        <v>0</v>
      </c>
      <c r="QU21" s="9">
        <v>0</v>
      </c>
      <c r="QV21" s="9">
        <v>0</v>
      </c>
      <c r="QW21" s="9">
        <v>0</v>
      </c>
      <c r="QX21" s="9">
        <v>0</v>
      </c>
      <c r="QY21" s="9">
        <v>0</v>
      </c>
      <c r="QZ21" s="9">
        <v>0</v>
      </c>
      <c r="RA21" s="9">
        <v>0</v>
      </c>
      <c r="RB21" s="9">
        <v>0</v>
      </c>
      <c r="RC21" s="9">
        <v>0</v>
      </c>
      <c r="RD21" s="9">
        <v>0</v>
      </c>
      <c r="RE21" s="9">
        <v>0</v>
      </c>
      <c r="RF21" s="9">
        <v>0</v>
      </c>
      <c r="RG21" s="9">
        <v>0</v>
      </c>
      <c r="RH21" s="9">
        <v>0</v>
      </c>
      <c r="RI21" s="9">
        <v>0</v>
      </c>
      <c r="RJ21" s="9">
        <v>0</v>
      </c>
      <c r="RK21" s="9">
        <v>0</v>
      </c>
      <c r="RL21" s="9">
        <v>0</v>
      </c>
      <c r="RM21" s="9">
        <v>0</v>
      </c>
      <c r="RN21" s="9">
        <v>0</v>
      </c>
      <c r="RO21" s="9">
        <v>0</v>
      </c>
      <c r="RP21" s="9">
        <v>0</v>
      </c>
      <c r="RQ21" s="9">
        <v>0</v>
      </c>
      <c r="RR21" s="9">
        <v>0</v>
      </c>
      <c r="RS21" s="9">
        <v>0</v>
      </c>
      <c r="RT21" s="9">
        <v>0</v>
      </c>
      <c r="RU21" s="9">
        <v>0</v>
      </c>
      <c r="RV21" s="9">
        <v>0</v>
      </c>
      <c r="RW21" s="9">
        <v>0</v>
      </c>
      <c r="RX21" s="9">
        <v>0</v>
      </c>
      <c r="RY21" s="9">
        <v>0</v>
      </c>
      <c r="RZ21" s="9">
        <v>0</v>
      </c>
      <c r="SA21" s="9">
        <v>0</v>
      </c>
      <c r="SB21" s="9">
        <v>0</v>
      </c>
      <c r="SC21" s="9">
        <v>0</v>
      </c>
      <c r="SD21" s="9">
        <v>0</v>
      </c>
      <c r="SE21" s="9">
        <v>0</v>
      </c>
      <c r="SF21" s="9">
        <v>0</v>
      </c>
      <c r="SG21" s="9">
        <v>0</v>
      </c>
      <c r="SH21" s="9">
        <v>0</v>
      </c>
      <c r="SI21" s="9">
        <v>0</v>
      </c>
      <c r="SJ21" s="9">
        <v>0</v>
      </c>
      <c r="SK21" s="9">
        <v>0</v>
      </c>
      <c r="SL21" s="9">
        <v>0</v>
      </c>
      <c r="SM21" s="9">
        <v>0</v>
      </c>
      <c r="SN21" s="9">
        <v>0</v>
      </c>
      <c r="SO21" s="9">
        <v>0</v>
      </c>
      <c r="SP21" s="9">
        <v>0</v>
      </c>
      <c r="SQ21" s="9">
        <v>0</v>
      </c>
      <c r="SR21" s="9">
        <v>0</v>
      </c>
      <c r="SS21" s="9">
        <v>0</v>
      </c>
      <c r="ST21" s="9">
        <v>0</v>
      </c>
      <c r="SU21" s="9">
        <f t="shared" si="0"/>
        <v>59</v>
      </c>
      <c r="SV21" s="9">
        <f t="shared" si="1"/>
        <v>158</v>
      </c>
      <c r="SW21" s="9">
        <f t="shared" si="2"/>
        <v>26</v>
      </c>
      <c r="SX21" s="9">
        <f t="shared" si="3"/>
        <v>0</v>
      </c>
      <c r="SY21" s="9">
        <f t="shared" si="4"/>
        <v>0</v>
      </c>
      <c r="SZ21" s="9">
        <f t="shared" si="5"/>
        <v>1613</v>
      </c>
      <c r="TA21" s="9">
        <f t="shared" si="6"/>
        <v>17</v>
      </c>
      <c r="TB21" s="9">
        <f t="shared" si="7"/>
        <v>0</v>
      </c>
      <c r="TC21" s="9">
        <f t="shared" si="8"/>
        <v>19</v>
      </c>
      <c r="TD21" s="9">
        <f t="shared" si="9"/>
        <v>101</v>
      </c>
      <c r="TE21" s="9">
        <f t="shared" si="10"/>
        <v>5</v>
      </c>
      <c r="TF21" s="9">
        <f t="shared" si="11"/>
        <v>0</v>
      </c>
      <c r="TG21" s="9">
        <f t="shared" si="12"/>
        <v>0</v>
      </c>
      <c r="TH21" s="9">
        <f t="shared" si="13"/>
        <v>1591</v>
      </c>
      <c r="TI21" s="9">
        <f t="shared" si="14"/>
        <v>10</v>
      </c>
      <c r="TJ21" s="9">
        <f t="shared" si="15"/>
        <v>0</v>
      </c>
      <c r="TK21" s="9">
        <f t="shared" si="16"/>
        <v>160</v>
      </c>
      <c r="TL21" s="9">
        <f t="shared" si="17"/>
        <v>578</v>
      </c>
      <c r="TM21" s="9">
        <f t="shared" si="18"/>
        <v>71</v>
      </c>
      <c r="TN21" s="9">
        <f t="shared" si="19"/>
        <v>6</v>
      </c>
      <c r="TO21" s="9">
        <f t="shared" si="20"/>
        <v>12</v>
      </c>
      <c r="TP21" s="9">
        <f t="shared" si="21"/>
        <v>12909</v>
      </c>
      <c r="TQ21" s="9">
        <f t="shared" si="22"/>
        <v>156</v>
      </c>
      <c r="TR21" s="9">
        <f t="shared" si="23"/>
        <v>0</v>
      </c>
      <c r="TS21" s="9">
        <f t="shared" si="24"/>
        <v>152</v>
      </c>
      <c r="TT21" s="9">
        <f t="shared" si="25"/>
        <v>556</v>
      </c>
      <c r="TU21" s="9">
        <f t="shared" si="26"/>
        <v>82</v>
      </c>
      <c r="TV21" s="9">
        <f t="shared" si="27"/>
        <v>0</v>
      </c>
      <c r="TW21" s="9">
        <f t="shared" si="28"/>
        <v>10</v>
      </c>
      <c r="TX21" s="9">
        <f t="shared" si="29"/>
        <v>14023</v>
      </c>
      <c r="TY21" s="9">
        <f t="shared" si="30"/>
        <v>153</v>
      </c>
      <c r="TZ21" s="9">
        <f t="shared" si="31"/>
        <v>0</v>
      </c>
      <c r="UA21" s="9">
        <f t="shared" si="32"/>
        <v>107</v>
      </c>
      <c r="UB21" s="9">
        <f t="shared" si="33"/>
        <v>289</v>
      </c>
      <c r="UC21" s="9">
        <f t="shared" si="34"/>
        <v>69</v>
      </c>
      <c r="UD21" s="9">
        <f t="shared" si="35"/>
        <v>0</v>
      </c>
      <c r="UE21" s="9">
        <f t="shared" si="36"/>
        <v>10</v>
      </c>
      <c r="UF21" s="9">
        <f t="shared" si="37"/>
        <v>11090</v>
      </c>
      <c r="UG21" s="9">
        <f t="shared" si="38"/>
        <v>354</v>
      </c>
      <c r="UH21" s="9">
        <f t="shared" si="39"/>
        <v>0</v>
      </c>
      <c r="UI21" s="9">
        <f t="shared" si="40"/>
        <v>55</v>
      </c>
      <c r="UJ21" s="9">
        <f t="shared" si="41"/>
        <v>165</v>
      </c>
      <c r="UK21" s="9">
        <f t="shared" si="42"/>
        <v>30</v>
      </c>
      <c r="UL21" s="9">
        <f t="shared" si="43"/>
        <v>0</v>
      </c>
      <c r="UM21" s="9">
        <f t="shared" si="44"/>
        <v>4</v>
      </c>
      <c r="UN21" s="9">
        <f t="shared" si="45"/>
        <v>5881</v>
      </c>
      <c r="UO21" s="9">
        <f t="shared" si="46"/>
        <v>135</v>
      </c>
      <c r="UP21" s="9">
        <f t="shared" si="47"/>
        <v>0</v>
      </c>
      <c r="UQ21" s="9">
        <f t="shared" si="48"/>
        <v>142</v>
      </c>
      <c r="UR21" s="9">
        <f t="shared" si="49"/>
        <v>415</v>
      </c>
      <c r="US21" s="9">
        <f t="shared" si="50"/>
        <v>292</v>
      </c>
      <c r="UT21" s="9">
        <f t="shared" si="51"/>
        <v>11</v>
      </c>
      <c r="UU21" s="9">
        <f t="shared" si="52"/>
        <v>13</v>
      </c>
      <c r="UV21" s="9">
        <f t="shared" si="53"/>
        <v>34305</v>
      </c>
      <c r="UW21" s="9">
        <f t="shared" si="54"/>
        <v>20630</v>
      </c>
      <c r="UX21" s="9">
        <f t="shared" si="55"/>
        <v>0</v>
      </c>
      <c r="UY21" s="9">
        <f t="shared" si="56"/>
        <v>977</v>
      </c>
      <c r="UZ21" s="9">
        <f t="shared" si="57"/>
        <v>2394</v>
      </c>
      <c r="VA21" s="9">
        <f t="shared" si="58"/>
        <v>749</v>
      </c>
      <c r="VB21" s="9">
        <f t="shared" si="59"/>
        <v>21</v>
      </c>
      <c r="VC21" s="9">
        <f t="shared" si="60"/>
        <v>48</v>
      </c>
      <c r="VD21" s="9">
        <f t="shared" si="61"/>
        <v>177647</v>
      </c>
      <c r="VE21" s="9">
        <f t="shared" si="62"/>
        <v>3139</v>
      </c>
      <c r="VF21" s="9">
        <f t="shared" si="63"/>
        <v>0</v>
      </c>
    </row>
    <row r="22" spans="2:578" x14ac:dyDescent="0.2">
      <c r="B22" s="25" t="s">
        <v>8</v>
      </c>
      <c r="C22" s="9">
        <v>141100</v>
      </c>
      <c r="D22" s="9">
        <v>65083</v>
      </c>
      <c r="E22" s="9">
        <v>13139</v>
      </c>
      <c r="F22" s="9">
        <v>6407</v>
      </c>
      <c r="G22" s="9">
        <v>3524</v>
      </c>
      <c r="H22" s="9">
        <v>47834</v>
      </c>
      <c r="I22" s="9">
        <v>436</v>
      </c>
      <c r="J22" s="9">
        <v>0</v>
      </c>
      <c r="K22" s="9">
        <v>77672</v>
      </c>
      <c r="L22" s="9">
        <v>51794</v>
      </c>
      <c r="M22" s="9">
        <v>9109</v>
      </c>
      <c r="N22" s="9">
        <v>1643</v>
      </c>
      <c r="O22" s="9">
        <v>1690</v>
      </c>
      <c r="P22" s="9">
        <v>29307</v>
      </c>
      <c r="Q22" s="9">
        <v>186</v>
      </c>
      <c r="R22" s="9">
        <v>0</v>
      </c>
      <c r="S22" s="9">
        <v>537538</v>
      </c>
      <c r="T22" s="9">
        <v>330858</v>
      </c>
      <c r="U22" s="9">
        <v>61252</v>
      </c>
      <c r="V22" s="9">
        <v>16513</v>
      </c>
      <c r="W22" s="9">
        <v>15006</v>
      </c>
      <c r="X22" s="9">
        <v>231923</v>
      </c>
      <c r="Y22" s="9">
        <v>2084</v>
      </c>
      <c r="Z22" s="9">
        <v>0</v>
      </c>
      <c r="AA22" s="9">
        <v>211917</v>
      </c>
      <c r="AB22" s="9">
        <v>167036</v>
      </c>
      <c r="AC22" s="9">
        <v>24267</v>
      </c>
      <c r="AD22" s="9">
        <v>7937</v>
      </c>
      <c r="AE22" s="9">
        <v>8992</v>
      </c>
      <c r="AF22" s="9">
        <v>144106</v>
      </c>
      <c r="AG22" s="9">
        <v>1440</v>
      </c>
      <c r="AH22" s="9">
        <v>0</v>
      </c>
      <c r="AI22" s="9">
        <v>195654</v>
      </c>
      <c r="AJ22" s="9">
        <v>161443</v>
      </c>
      <c r="AK22" s="9">
        <v>24027</v>
      </c>
      <c r="AL22" s="9">
        <v>12403</v>
      </c>
      <c r="AM22" s="9">
        <v>11115</v>
      </c>
      <c r="AN22" s="9">
        <v>112061</v>
      </c>
      <c r="AO22" s="9">
        <v>1684</v>
      </c>
      <c r="AP22" s="9">
        <v>0</v>
      </c>
      <c r="AQ22" s="9">
        <v>21610</v>
      </c>
      <c r="AR22" s="9">
        <v>17995</v>
      </c>
      <c r="AS22" s="9">
        <v>2786</v>
      </c>
      <c r="AT22" s="9">
        <v>1069</v>
      </c>
      <c r="AU22" s="9">
        <v>1127</v>
      </c>
      <c r="AV22" s="9">
        <v>22799</v>
      </c>
      <c r="AW22" s="9">
        <v>428</v>
      </c>
      <c r="AX22" s="9">
        <v>0</v>
      </c>
      <c r="AY22" s="9">
        <v>20732</v>
      </c>
      <c r="AZ22" s="9">
        <v>17731</v>
      </c>
      <c r="BA22" s="9">
        <v>5591</v>
      </c>
      <c r="BB22" s="9">
        <v>1386</v>
      </c>
      <c r="BC22" s="9">
        <v>1290</v>
      </c>
      <c r="BD22" s="9">
        <v>32782</v>
      </c>
      <c r="BE22" s="9">
        <v>4212</v>
      </c>
      <c r="BF22" s="9">
        <v>0</v>
      </c>
      <c r="BG22" s="9">
        <v>352709</v>
      </c>
      <c r="BH22" s="9">
        <v>407919</v>
      </c>
      <c r="BI22" s="9">
        <v>53337</v>
      </c>
      <c r="BJ22" s="9">
        <v>23568</v>
      </c>
      <c r="BK22" s="9">
        <v>35836</v>
      </c>
      <c r="BL22" s="9">
        <v>465719</v>
      </c>
      <c r="BM22" s="9">
        <v>6651</v>
      </c>
      <c r="BN22" s="9">
        <v>0</v>
      </c>
      <c r="BO22" s="9">
        <v>2054</v>
      </c>
      <c r="BP22" s="9">
        <v>957</v>
      </c>
      <c r="BQ22" s="9">
        <v>164</v>
      </c>
      <c r="BR22" s="9">
        <v>74</v>
      </c>
      <c r="BS22" s="9">
        <v>43</v>
      </c>
      <c r="BT22" s="9">
        <v>737</v>
      </c>
      <c r="BU22" s="9">
        <v>0</v>
      </c>
      <c r="BV22" s="9">
        <v>0</v>
      </c>
      <c r="BW22" s="9">
        <v>2725</v>
      </c>
      <c r="BX22" s="9">
        <v>1715</v>
      </c>
      <c r="BY22" s="9">
        <v>285</v>
      </c>
      <c r="BZ22" s="9">
        <v>74</v>
      </c>
      <c r="CA22" s="9">
        <v>54</v>
      </c>
      <c r="CB22" s="9">
        <v>1386</v>
      </c>
      <c r="CC22" s="9">
        <v>5</v>
      </c>
      <c r="CD22" s="9">
        <v>0</v>
      </c>
      <c r="CE22" s="9">
        <v>10726</v>
      </c>
      <c r="CF22" s="9">
        <v>9246</v>
      </c>
      <c r="CG22" s="9">
        <v>1524</v>
      </c>
      <c r="CH22" s="9">
        <v>332</v>
      </c>
      <c r="CI22" s="9">
        <v>307</v>
      </c>
      <c r="CJ22" s="9">
        <v>9497</v>
      </c>
      <c r="CK22" s="9">
        <v>71</v>
      </c>
      <c r="CL22" s="9">
        <v>0</v>
      </c>
      <c r="CM22" s="9">
        <v>25718</v>
      </c>
      <c r="CN22" s="9">
        <v>21841</v>
      </c>
      <c r="CO22" s="9">
        <v>2976</v>
      </c>
      <c r="CP22" s="9">
        <v>1030</v>
      </c>
      <c r="CQ22" s="9">
        <v>994</v>
      </c>
      <c r="CR22" s="9">
        <v>19948</v>
      </c>
      <c r="CS22" s="9">
        <v>169</v>
      </c>
      <c r="CT22" s="9">
        <v>0</v>
      </c>
      <c r="CU22" s="9">
        <v>51156</v>
      </c>
      <c r="CV22" s="9">
        <v>53684</v>
      </c>
      <c r="CW22" s="9">
        <v>7005</v>
      </c>
      <c r="CX22" s="9">
        <v>4135</v>
      </c>
      <c r="CY22" s="9">
        <v>3751</v>
      </c>
      <c r="CZ22" s="9">
        <v>38218</v>
      </c>
      <c r="DA22" s="9">
        <v>519</v>
      </c>
      <c r="DB22" s="9">
        <v>0</v>
      </c>
      <c r="DC22" s="9">
        <v>3962</v>
      </c>
      <c r="DD22" s="9">
        <v>4544</v>
      </c>
      <c r="DE22" s="9">
        <v>559</v>
      </c>
      <c r="DF22" s="9">
        <v>221</v>
      </c>
      <c r="DG22" s="9">
        <v>200</v>
      </c>
      <c r="DH22" s="9">
        <v>5563</v>
      </c>
      <c r="DI22" s="9">
        <v>80</v>
      </c>
      <c r="DJ22" s="9">
        <v>0</v>
      </c>
      <c r="DK22" s="9">
        <v>4505</v>
      </c>
      <c r="DL22" s="9">
        <v>5991</v>
      </c>
      <c r="DM22" s="9">
        <v>1169</v>
      </c>
      <c r="DN22" s="9">
        <v>409</v>
      </c>
      <c r="DO22" s="9">
        <v>384</v>
      </c>
      <c r="DP22" s="9">
        <v>11449</v>
      </c>
      <c r="DQ22" s="9">
        <v>931</v>
      </c>
      <c r="DR22" s="9">
        <v>0</v>
      </c>
      <c r="DS22" s="9">
        <v>105865</v>
      </c>
      <c r="DT22" s="9">
        <v>145382</v>
      </c>
      <c r="DU22" s="9">
        <v>17461</v>
      </c>
      <c r="DV22" s="9">
        <v>9174</v>
      </c>
      <c r="DW22" s="9">
        <v>11586</v>
      </c>
      <c r="DX22" s="9">
        <v>209584</v>
      </c>
      <c r="DY22" s="9">
        <v>2339</v>
      </c>
      <c r="DZ22" s="9">
        <v>0</v>
      </c>
      <c r="EA22" s="9">
        <v>2941</v>
      </c>
      <c r="EB22" s="9">
        <v>1245</v>
      </c>
      <c r="EC22" s="9">
        <v>249</v>
      </c>
      <c r="ED22" s="9">
        <v>92</v>
      </c>
      <c r="EE22" s="9">
        <v>51</v>
      </c>
      <c r="EF22" s="9">
        <v>1128</v>
      </c>
      <c r="EG22" s="9">
        <v>5</v>
      </c>
      <c r="EH22" s="9">
        <v>0</v>
      </c>
      <c r="EI22" s="9">
        <v>3544</v>
      </c>
      <c r="EJ22" s="9">
        <v>1824</v>
      </c>
      <c r="EK22" s="9">
        <v>347</v>
      </c>
      <c r="EL22" s="9">
        <v>85</v>
      </c>
      <c r="EM22" s="9">
        <v>63</v>
      </c>
      <c r="EN22" s="9">
        <v>1539</v>
      </c>
      <c r="EO22" s="9">
        <v>5</v>
      </c>
      <c r="EP22" s="9">
        <v>0</v>
      </c>
      <c r="EQ22" s="9">
        <v>16650</v>
      </c>
      <c r="ER22" s="9">
        <v>12143</v>
      </c>
      <c r="ES22" s="9">
        <v>2076</v>
      </c>
      <c r="ET22" s="9">
        <v>487</v>
      </c>
      <c r="EU22" s="9">
        <v>446</v>
      </c>
      <c r="EV22" s="9">
        <v>16089</v>
      </c>
      <c r="EW22" s="9">
        <v>153</v>
      </c>
      <c r="EX22" s="9">
        <v>0</v>
      </c>
      <c r="EY22" s="9">
        <v>41516</v>
      </c>
      <c r="EZ22" s="9">
        <v>33338</v>
      </c>
      <c r="FA22" s="9">
        <v>4593</v>
      </c>
      <c r="FB22" s="9">
        <v>1723</v>
      </c>
      <c r="FC22" s="9">
        <v>1628</v>
      </c>
      <c r="FD22" s="9">
        <v>33641</v>
      </c>
      <c r="FE22" s="9">
        <v>335</v>
      </c>
      <c r="FF22" s="9">
        <v>0</v>
      </c>
      <c r="FG22" s="9">
        <v>98865</v>
      </c>
      <c r="FH22" s="9">
        <v>104799</v>
      </c>
      <c r="FI22" s="9">
        <v>13468</v>
      </c>
      <c r="FJ22" s="9">
        <v>7926</v>
      </c>
      <c r="FK22" s="9">
        <v>6397</v>
      </c>
      <c r="FL22" s="9">
        <v>90927</v>
      </c>
      <c r="FM22" s="9">
        <v>1234</v>
      </c>
      <c r="FN22" s="9">
        <v>0</v>
      </c>
      <c r="FO22" s="9">
        <v>9547</v>
      </c>
      <c r="FP22" s="9">
        <v>10612</v>
      </c>
      <c r="FQ22" s="9">
        <v>1343</v>
      </c>
      <c r="FR22" s="9">
        <v>398</v>
      </c>
      <c r="FS22" s="9">
        <v>440</v>
      </c>
      <c r="FT22" s="9">
        <v>16331</v>
      </c>
      <c r="FU22" s="9">
        <v>215</v>
      </c>
      <c r="FV22" s="9">
        <v>0</v>
      </c>
      <c r="FW22" s="9">
        <v>10051</v>
      </c>
      <c r="FX22" s="9">
        <v>12093</v>
      </c>
      <c r="FY22" s="9">
        <v>2441</v>
      </c>
      <c r="FZ22" s="9">
        <v>885</v>
      </c>
      <c r="GA22" s="9">
        <v>774</v>
      </c>
      <c r="GB22" s="9">
        <v>31070</v>
      </c>
      <c r="GC22" s="9">
        <v>2594</v>
      </c>
      <c r="GD22" s="9">
        <v>0</v>
      </c>
      <c r="GE22" s="9">
        <v>224097</v>
      </c>
      <c r="GF22" s="9">
        <v>274528</v>
      </c>
      <c r="GG22" s="9">
        <v>34131</v>
      </c>
      <c r="GH22" s="9">
        <v>19348</v>
      </c>
      <c r="GI22" s="9">
        <v>22026</v>
      </c>
      <c r="GJ22" s="9">
        <v>578493</v>
      </c>
      <c r="GK22" s="9">
        <v>7370</v>
      </c>
      <c r="GL22" s="9">
        <v>0</v>
      </c>
      <c r="GM22" s="9">
        <v>282</v>
      </c>
      <c r="GN22" s="9">
        <v>171</v>
      </c>
      <c r="GO22" s="9">
        <v>24</v>
      </c>
      <c r="GP22" s="9">
        <v>20</v>
      </c>
      <c r="GQ22" s="9">
        <v>21</v>
      </c>
      <c r="GR22" s="9">
        <v>210</v>
      </c>
      <c r="GS22" s="9">
        <v>0</v>
      </c>
      <c r="GT22" s="9">
        <v>0</v>
      </c>
      <c r="GU22" s="9">
        <v>319</v>
      </c>
      <c r="GV22" s="9">
        <v>186</v>
      </c>
      <c r="GW22" s="9">
        <v>38</v>
      </c>
      <c r="GX22" s="9">
        <v>13</v>
      </c>
      <c r="GY22" s="9">
        <v>6</v>
      </c>
      <c r="GZ22" s="9">
        <v>229</v>
      </c>
      <c r="HA22" s="9">
        <v>0</v>
      </c>
      <c r="HB22" s="9">
        <v>0</v>
      </c>
      <c r="HC22" s="9">
        <v>1457</v>
      </c>
      <c r="HD22" s="9">
        <v>1041</v>
      </c>
      <c r="HE22" s="9">
        <v>194</v>
      </c>
      <c r="HF22" s="9">
        <v>60</v>
      </c>
      <c r="HG22" s="9">
        <v>80</v>
      </c>
      <c r="HH22" s="9">
        <v>2629</v>
      </c>
      <c r="HI22" s="9">
        <v>22</v>
      </c>
      <c r="HJ22" s="9">
        <v>0</v>
      </c>
      <c r="HK22" s="9">
        <v>3682</v>
      </c>
      <c r="HL22" s="9">
        <v>3288</v>
      </c>
      <c r="HM22" s="9">
        <v>475</v>
      </c>
      <c r="HN22" s="9">
        <v>241</v>
      </c>
      <c r="HO22" s="9">
        <v>221</v>
      </c>
      <c r="HP22" s="9">
        <v>5234</v>
      </c>
      <c r="HQ22" s="9">
        <v>46</v>
      </c>
      <c r="HR22" s="9">
        <v>0</v>
      </c>
      <c r="HS22" s="9">
        <v>11818</v>
      </c>
      <c r="HT22" s="9">
        <v>14815</v>
      </c>
      <c r="HU22" s="9">
        <v>2120</v>
      </c>
      <c r="HV22" s="9">
        <v>1538</v>
      </c>
      <c r="HW22" s="9">
        <v>1196</v>
      </c>
      <c r="HX22" s="9">
        <v>21245</v>
      </c>
      <c r="HY22" s="9">
        <v>333</v>
      </c>
      <c r="HZ22" s="9">
        <v>0</v>
      </c>
      <c r="IA22" s="9">
        <v>888</v>
      </c>
      <c r="IB22" s="9">
        <v>1127</v>
      </c>
      <c r="IC22" s="9">
        <v>173</v>
      </c>
      <c r="ID22" s="9">
        <v>84</v>
      </c>
      <c r="IE22" s="9">
        <v>85</v>
      </c>
      <c r="IF22" s="9">
        <v>3753</v>
      </c>
      <c r="IG22" s="9">
        <v>44</v>
      </c>
      <c r="IH22" s="9">
        <v>0</v>
      </c>
      <c r="II22" s="9">
        <v>1650</v>
      </c>
      <c r="IJ22" s="9">
        <v>2506</v>
      </c>
      <c r="IK22" s="9">
        <v>614</v>
      </c>
      <c r="IL22" s="9">
        <v>218</v>
      </c>
      <c r="IM22" s="9">
        <v>233</v>
      </c>
      <c r="IN22" s="9">
        <v>12085</v>
      </c>
      <c r="IO22" s="9">
        <v>1043</v>
      </c>
      <c r="IP22" s="9">
        <v>0</v>
      </c>
      <c r="IQ22" s="9">
        <v>38223</v>
      </c>
      <c r="IR22" s="9">
        <v>67486</v>
      </c>
      <c r="IS22" s="9">
        <v>8579</v>
      </c>
      <c r="IT22" s="9">
        <v>5567</v>
      </c>
      <c r="IU22" s="9">
        <v>9612</v>
      </c>
      <c r="IV22" s="9">
        <v>257680</v>
      </c>
      <c r="IW22" s="9">
        <v>3255</v>
      </c>
      <c r="IX22" s="9">
        <v>0</v>
      </c>
      <c r="IY22" s="9">
        <v>89</v>
      </c>
      <c r="IZ22" s="9">
        <v>48</v>
      </c>
      <c r="JA22" s="9">
        <v>3</v>
      </c>
      <c r="JB22" s="9">
        <v>12</v>
      </c>
      <c r="JC22" s="9">
        <v>9</v>
      </c>
      <c r="JD22" s="9">
        <v>140</v>
      </c>
      <c r="JE22" s="9">
        <v>0</v>
      </c>
      <c r="JF22" s="9">
        <v>0</v>
      </c>
      <c r="JG22" s="9">
        <v>73</v>
      </c>
      <c r="JH22" s="9">
        <v>53</v>
      </c>
      <c r="JI22" s="9">
        <v>13</v>
      </c>
      <c r="JJ22" s="9">
        <v>3</v>
      </c>
      <c r="JK22" s="9">
        <v>7</v>
      </c>
      <c r="JL22" s="9">
        <v>128</v>
      </c>
      <c r="JM22" s="9">
        <v>0</v>
      </c>
      <c r="JN22" s="9">
        <v>0</v>
      </c>
      <c r="JO22" s="9">
        <v>459</v>
      </c>
      <c r="JP22" s="9">
        <v>383</v>
      </c>
      <c r="JQ22" s="9">
        <v>87</v>
      </c>
      <c r="JR22" s="9">
        <v>28</v>
      </c>
      <c r="JS22" s="9">
        <v>30</v>
      </c>
      <c r="JT22" s="9">
        <v>1411</v>
      </c>
      <c r="JU22" s="9">
        <v>21</v>
      </c>
      <c r="JV22" s="9">
        <v>0</v>
      </c>
      <c r="JW22" s="9">
        <v>910</v>
      </c>
      <c r="JX22" s="9">
        <v>855</v>
      </c>
      <c r="JY22" s="9">
        <v>144</v>
      </c>
      <c r="JZ22" s="9">
        <v>58</v>
      </c>
      <c r="KA22" s="9">
        <v>61</v>
      </c>
      <c r="KB22" s="9">
        <v>2531</v>
      </c>
      <c r="KC22" s="9">
        <v>33</v>
      </c>
      <c r="KD22" s="9">
        <v>0</v>
      </c>
      <c r="KE22" s="9">
        <v>3450</v>
      </c>
      <c r="KF22" s="9">
        <v>4213</v>
      </c>
      <c r="KG22" s="9">
        <v>668</v>
      </c>
      <c r="KH22" s="9">
        <v>462</v>
      </c>
      <c r="KI22" s="9">
        <v>374</v>
      </c>
      <c r="KJ22" s="9">
        <v>11298</v>
      </c>
      <c r="KK22" s="9">
        <v>211</v>
      </c>
      <c r="KL22" s="9">
        <v>0</v>
      </c>
      <c r="KM22" s="9">
        <v>316</v>
      </c>
      <c r="KN22" s="9">
        <v>398</v>
      </c>
      <c r="KO22" s="9">
        <v>67</v>
      </c>
      <c r="KP22" s="9">
        <v>31</v>
      </c>
      <c r="KQ22" s="9">
        <v>23</v>
      </c>
      <c r="KR22" s="9">
        <v>1958</v>
      </c>
      <c r="KS22" s="9">
        <v>45</v>
      </c>
      <c r="KT22" s="9">
        <v>0</v>
      </c>
      <c r="KU22" s="9">
        <v>818</v>
      </c>
      <c r="KV22" s="9">
        <v>1126</v>
      </c>
      <c r="KW22" s="9">
        <v>360</v>
      </c>
      <c r="KX22" s="9">
        <v>116</v>
      </c>
      <c r="KY22" s="9">
        <v>128</v>
      </c>
      <c r="KZ22" s="9">
        <v>10936</v>
      </c>
      <c r="LA22" s="9">
        <v>1654</v>
      </c>
      <c r="LB22" s="9">
        <v>0</v>
      </c>
      <c r="LC22" s="9">
        <v>20158</v>
      </c>
      <c r="LD22" s="9">
        <v>28700</v>
      </c>
      <c r="LE22" s="9">
        <v>4856</v>
      </c>
      <c r="LF22" s="9">
        <v>2852</v>
      </c>
      <c r="LG22" s="9">
        <v>3692</v>
      </c>
      <c r="LH22" s="9">
        <v>288424</v>
      </c>
      <c r="LI22" s="9">
        <v>4675</v>
      </c>
      <c r="LJ22" s="9">
        <v>0</v>
      </c>
      <c r="LK22" s="9">
        <v>105</v>
      </c>
      <c r="LL22" s="9">
        <v>43</v>
      </c>
      <c r="LM22" s="9">
        <v>13</v>
      </c>
      <c r="LN22" s="9">
        <v>18</v>
      </c>
      <c r="LO22" s="9">
        <v>0</v>
      </c>
      <c r="LP22" s="9">
        <v>56</v>
      </c>
      <c r="LQ22" s="9">
        <v>0</v>
      </c>
      <c r="LR22" s="9">
        <v>0</v>
      </c>
      <c r="LS22" s="9">
        <v>6</v>
      </c>
      <c r="LT22" s="9">
        <v>8</v>
      </c>
      <c r="LU22" s="9">
        <v>0</v>
      </c>
      <c r="LV22" s="9">
        <v>0</v>
      </c>
      <c r="LW22" s="9">
        <v>0</v>
      </c>
      <c r="LX22" s="9">
        <v>13</v>
      </c>
      <c r="LY22" s="9">
        <v>0</v>
      </c>
      <c r="LZ22" s="9">
        <v>0</v>
      </c>
      <c r="MA22" s="9">
        <v>214</v>
      </c>
      <c r="MB22" s="9">
        <v>117</v>
      </c>
      <c r="MC22" s="9">
        <v>33</v>
      </c>
      <c r="MD22" s="9">
        <v>18</v>
      </c>
      <c r="ME22" s="9">
        <v>14</v>
      </c>
      <c r="MF22" s="9">
        <v>187</v>
      </c>
      <c r="MG22" s="9">
        <v>3</v>
      </c>
      <c r="MH22" s="9">
        <v>0</v>
      </c>
      <c r="MI22" s="9">
        <v>126</v>
      </c>
      <c r="MJ22" s="9">
        <v>137</v>
      </c>
      <c r="MK22" s="9">
        <v>19</v>
      </c>
      <c r="ML22" s="9">
        <v>8</v>
      </c>
      <c r="MM22" s="9">
        <v>11</v>
      </c>
      <c r="MN22" s="9">
        <v>178</v>
      </c>
      <c r="MO22" s="9">
        <v>0</v>
      </c>
      <c r="MP22" s="9">
        <v>0</v>
      </c>
      <c r="MQ22" s="9">
        <v>285</v>
      </c>
      <c r="MR22" s="9">
        <v>255</v>
      </c>
      <c r="MS22" s="9">
        <v>62</v>
      </c>
      <c r="MT22" s="9">
        <v>56</v>
      </c>
      <c r="MU22" s="9">
        <v>27</v>
      </c>
      <c r="MV22" s="9">
        <v>565</v>
      </c>
      <c r="MW22" s="9">
        <v>36</v>
      </c>
      <c r="MX22" s="9">
        <v>0</v>
      </c>
      <c r="MY22" s="9">
        <v>53</v>
      </c>
      <c r="MZ22" s="9">
        <v>42</v>
      </c>
      <c r="NA22" s="9">
        <v>22</v>
      </c>
      <c r="NB22" s="9">
        <v>0</v>
      </c>
      <c r="NC22" s="9">
        <v>0</v>
      </c>
      <c r="ND22" s="9">
        <v>148</v>
      </c>
      <c r="NE22" s="9">
        <v>10</v>
      </c>
      <c r="NF22" s="9">
        <v>0</v>
      </c>
      <c r="NG22" s="9">
        <v>202</v>
      </c>
      <c r="NH22" s="9">
        <v>142</v>
      </c>
      <c r="NI22" s="9">
        <v>107</v>
      </c>
      <c r="NJ22" s="9">
        <v>37</v>
      </c>
      <c r="NK22" s="9">
        <v>31</v>
      </c>
      <c r="NL22" s="9">
        <v>1802</v>
      </c>
      <c r="NM22" s="9">
        <v>429</v>
      </c>
      <c r="NN22" s="9">
        <v>0</v>
      </c>
      <c r="NO22" s="9">
        <v>3769</v>
      </c>
      <c r="NP22" s="9">
        <v>3491</v>
      </c>
      <c r="NQ22" s="9">
        <v>987</v>
      </c>
      <c r="NR22" s="9">
        <v>838</v>
      </c>
      <c r="NS22" s="9">
        <v>663</v>
      </c>
      <c r="NT22" s="9">
        <v>51021</v>
      </c>
      <c r="NU22" s="9">
        <v>1018</v>
      </c>
      <c r="NV22" s="9">
        <v>0</v>
      </c>
      <c r="NW22" s="9">
        <v>1070</v>
      </c>
      <c r="NX22" s="9">
        <v>474</v>
      </c>
      <c r="NY22" s="9">
        <v>135</v>
      </c>
      <c r="NZ22" s="9">
        <v>77</v>
      </c>
      <c r="OA22" s="9">
        <v>48</v>
      </c>
      <c r="OB22" s="9">
        <v>635</v>
      </c>
      <c r="OC22" s="9">
        <v>61</v>
      </c>
      <c r="OD22" s="9">
        <v>0</v>
      </c>
      <c r="OE22" s="9">
        <v>386</v>
      </c>
      <c r="OF22" s="9">
        <v>276</v>
      </c>
      <c r="OG22" s="9">
        <v>63</v>
      </c>
      <c r="OH22" s="9">
        <v>8</v>
      </c>
      <c r="OI22" s="9">
        <v>7</v>
      </c>
      <c r="OJ22" s="9">
        <v>286</v>
      </c>
      <c r="OK22" s="9">
        <v>18</v>
      </c>
      <c r="OL22" s="9">
        <v>0</v>
      </c>
      <c r="OM22" s="9">
        <v>3735</v>
      </c>
      <c r="ON22" s="9">
        <v>2277</v>
      </c>
      <c r="OO22" s="9">
        <v>509</v>
      </c>
      <c r="OP22" s="9">
        <v>189</v>
      </c>
      <c r="OQ22" s="9">
        <v>166</v>
      </c>
      <c r="OR22" s="9">
        <v>3033</v>
      </c>
      <c r="OS22" s="9">
        <v>296</v>
      </c>
      <c r="OT22" s="9">
        <v>0</v>
      </c>
      <c r="OU22" s="9">
        <v>2006</v>
      </c>
      <c r="OV22" s="9">
        <v>1590</v>
      </c>
      <c r="OW22" s="9">
        <v>333</v>
      </c>
      <c r="OX22" s="9">
        <v>115</v>
      </c>
      <c r="OY22" s="9">
        <v>108</v>
      </c>
      <c r="OZ22" s="9">
        <v>2216</v>
      </c>
      <c r="PA22" s="9">
        <v>207</v>
      </c>
      <c r="PB22" s="9">
        <v>0</v>
      </c>
      <c r="PC22" s="9">
        <v>2638</v>
      </c>
      <c r="PD22" s="9">
        <v>2393</v>
      </c>
      <c r="PE22" s="9">
        <v>534</v>
      </c>
      <c r="PF22" s="9">
        <v>214</v>
      </c>
      <c r="PG22" s="9">
        <v>168</v>
      </c>
      <c r="PH22" s="9">
        <v>3526</v>
      </c>
      <c r="PI22" s="9">
        <v>835</v>
      </c>
      <c r="PJ22" s="9">
        <v>0</v>
      </c>
      <c r="PK22" s="9">
        <v>429</v>
      </c>
      <c r="PL22" s="9">
        <v>354</v>
      </c>
      <c r="PM22" s="9">
        <v>95</v>
      </c>
      <c r="PN22" s="9">
        <v>27</v>
      </c>
      <c r="PO22" s="9">
        <v>26</v>
      </c>
      <c r="PP22" s="9">
        <v>924</v>
      </c>
      <c r="PQ22" s="9">
        <v>201</v>
      </c>
      <c r="PR22" s="9">
        <v>0</v>
      </c>
      <c r="PS22" s="9">
        <v>16512</v>
      </c>
      <c r="PT22" s="9">
        <v>18775</v>
      </c>
      <c r="PU22" s="9">
        <v>6311</v>
      </c>
      <c r="PV22" s="9">
        <v>1680</v>
      </c>
      <c r="PW22" s="9">
        <v>1630</v>
      </c>
      <c r="PX22" s="9">
        <v>110080</v>
      </c>
      <c r="PY22" s="9">
        <v>345777</v>
      </c>
      <c r="PZ22" s="9">
        <v>0</v>
      </c>
      <c r="QA22" s="9">
        <v>6661</v>
      </c>
      <c r="QB22" s="9">
        <v>8089</v>
      </c>
      <c r="QC22" s="9">
        <v>2029</v>
      </c>
      <c r="QD22" s="9">
        <v>717</v>
      </c>
      <c r="QE22" s="9">
        <v>790</v>
      </c>
      <c r="QF22" s="9">
        <v>35678</v>
      </c>
      <c r="QG22" s="9">
        <v>2434</v>
      </c>
      <c r="QH22" s="9">
        <v>0</v>
      </c>
      <c r="QI22" s="9">
        <v>0</v>
      </c>
      <c r="QJ22" s="9">
        <v>0</v>
      </c>
      <c r="QK22" s="9">
        <v>0</v>
      </c>
      <c r="QL22" s="9">
        <v>0</v>
      </c>
      <c r="QM22" s="9">
        <v>0</v>
      </c>
      <c r="QN22" s="9">
        <v>0</v>
      </c>
      <c r="QO22" s="9">
        <v>0</v>
      </c>
      <c r="QP22" s="9">
        <v>0</v>
      </c>
      <c r="QQ22" s="9">
        <v>0</v>
      </c>
      <c r="QR22" s="9">
        <v>0</v>
      </c>
      <c r="QS22" s="9">
        <v>0</v>
      </c>
      <c r="QT22" s="9">
        <v>0</v>
      </c>
      <c r="QU22" s="9">
        <v>0</v>
      </c>
      <c r="QV22" s="9">
        <v>0</v>
      </c>
      <c r="QW22" s="9">
        <v>0</v>
      </c>
      <c r="QX22" s="9">
        <v>0</v>
      </c>
      <c r="QY22" s="9">
        <v>0</v>
      </c>
      <c r="QZ22" s="9">
        <v>0</v>
      </c>
      <c r="RA22" s="9">
        <v>0</v>
      </c>
      <c r="RB22" s="9">
        <v>0</v>
      </c>
      <c r="RC22" s="9">
        <v>0</v>
      </c>
      <c r="RD22" s="9">
        <v>0</v>
      </c>
      <c r="RE22" s="9">
        <v>0</v>
      </c>
      <c r="RF22" s="9">
        <v>0</v>
      </c>
      <c r="RG22" s="9">
        <v>0</v>
      </c>
      <c r="RH22" s="9">
        <v>0</v>
      </c>
      <c r="RI22" s="9">
        <v>0</v>
      </c>
      <c r="RJ22" s="9">
        <v>0</v>
      </c>
      <c r="RK22" s="9">
        <v>0</v>
      </c>
      <c r="RL22" s="9">
        <v>0</v>
      </c>
      <c r="RM22" s="9">
        <v>0</v>
      </c>
      <c r="RN22" s="9">
        <v>0</v>
      </c>
      <c r="RO22" s="9">
        <v>0</v>
      </c>
      <c r="RP22" s="9">
        <v>0</v>
      </c>
      <c r="RQ22" s="9">
        <v>0</v>
      </c>
      <c r="RR22" s="9">
        <v>0</v>
      </c>
      <c r="RS22" s="9">
        <v>0</v>
      </c>
      <c r="RT22" s="9">
        <v>0</v>
      </c>
      <c r="RU22" s="9">
        <v>0</v>
      </c>
      <c r="RV22" s="9">
        <v>0</v>
      </c>
      <c r="RW22" s="9">
        <v>0</v>
      </c>
      <c r="RX22" s="9">
        <v>0</v>
      </c>
      <c r="RY22" s="9">
        <v>0</v>
      </c>
      <c r="RZ22" s="9">
        <v>0</v>
      </c>
      <c r="SA22" s="9">
        <v>0</v>
      </c>
      <c r="SB22" s="9">
        <v>0</v>
      </c>
      <c r="SC22" s="9">
        <v>0</v>
      </c>
      <c r="SD22" s="9">
        <v>0</v>
      </c>
      <c r="SE22" s="9">
        <v>0</v>
      </c>
      <c r="SF22" s="9">
        <v>0</v>
      </c>
      <c r="SG22" s="9">
        <v>0</v>
      </c>
      <c r="SH22" s="9">
        <v>0</v>
      </c>
      <c r="SI22" s="9">
        <v>0</v>
      </c>
      <c r="SJ22" s="9">
        <v>0</v>
      </c>
      <c r="SK22" s="9">
        <v>0</v>
      </c>
      <c r="SL22" s="9">
        <v>0</v>
      </c>
      <c r="SM22" s="9">
        <v>0</v>
      </c>
      <c r="SN22" s="9">
        <v>0</v>
      </c>
      <c r="SO22" s="9">
        <v>0</v>
      </c>
      <c r="SP22" s="9">
        <v>0</v>
      </c>
      <c r="SQ22" s="9">
        <v>0</v>
      </c>
      <c r="SR22" s="9">
        <v>0</v>
      </c>
      <c r="SS22" s="9">
        <v>0</v>
      </c>
      <c r="ST22" s="9">
        <v>0</v>
      </c>
      <c r="SU22" s="9">
        <f t="shared" si="0"/>
        <v>147536</v>
      </c>
      <c r="SV22" s="9">
        <f t="shared" si="1"/>
        <v>67978</v>
      </c>
      <c r="SW22" s="9">
        <f t="shared" si="2"/>
        <v>13714</v>
      </c>
      <c r="SX22" s="9">
        <f t="shared" si="3"/>
        <v>6682</v>
      </c>
      <c r="SY22" s="9">
        <f t="shared" si="4"/>
        <v>3696</v>
      </c>
      <c r="SZ22" s="9">
        <f t="shared" si="5"/>
        <v>50684</v>
      </c>
      <c r="TA22" s="9">
        <f t="shared" si="6"/>
        <v>502</v>
      </c>
      <c r="TB22" s="9">
        <f t="shared" si="7"/>
        <v>0</v>
      </c>
      <c r="TC22" s="9">
        <f t="shared" si="8"/>
        <v>84719</v>
      </c>
      <c r="TD22" s="9">
        <f t="shared" si="9"/>
        <v>55848</v>
      </c>
      <c r="TE22" s="9">
        <f t="shared" si="10"/>
        <v>9855</v>
      </c>
      <c r="TF22" s="9">
        <f t="shared" si="11"/>
        <v>1826</v>
      </c>
      <c r="TG22" s="9">
        <f t="shared" si="12"/>
        <v>1827</v>
      </c>
      <c r="TH22" s="9">
        <f t="shared" si="13"/>
        <v>32875</v>
      </c>
      <c r="TI22" s="9">
        <f t="shared" si="14"/>
        <v>214</v>
      </c>
      <c r="TJ22" s="9">
        <f t="shared" si="15"/>
        <v>0</v>
      </c>
      <c r="TK22" s="9">
        <f t="shared" si="16"/>
        <v>570565</v>
      </c>
      <c r="TL22" s="9">
        <f t="shared" si="17"/>
        <v>355948</v>
      </c>
      <c r="TM22" s="9">
        <f t="shared" si="18"/>
        <v>65642</v>
      </c>
      <c r="TN22" s="9">
        <f t="shared" si="19"/>
        <v>17609</v>
      </c>
      <c r="TO22" s="9">
        <f t="shared" si="20"/>
        <v>16035</v>
      </c>
      <c r="TP22" s="9">
        <f t="shared" si="21"/>
        <v>264596</v>
      </c>
      <c r="TQ22" s="9">
        <f t="shared" si="22"/>
        <v>2647</v>
      </c>
      <c r="TR22" s="9">
        <f t="shared" si="23"/>
        <v>0</v>
      </c>
      <c r="TS22" s="9">
        <f t="shared" si="24"/>
        <v>285749</v>
      </c>
      <c r="TT22" s="9">
        <f t="shared" si="25"/>
        <v>227948</v>
      </c>
      <c r="TU22" s="9">
        <f t="shared" si="26"/>
        <v>32788</v>
      </c>
      <c r="TV22" s="9">
        <f t="shared" si="27"/>
        <v>11104</v>
      </c>
      <c r="TW22" s="9">
        <f t="shared" si="28"/>
        <v>12004</v>
      </c>
      <c r="TX22" s="9">
        <f t="shared" si="29"/>
        <v>207686</v>
      </c>
      <c r="TY22" s="9">
        <f t="shared" si="30"/>
        <v>2230</v>
      </c>
      <c r="TZ22" s="9">
        <f t="shared" si="31"/>
        <v>0</v>
      </c>
      <c r="UA22" s="9">
        <f t="shared" si="32"/>
        <v>363581</v>
      </c>
      <c r="UB22" s="9">
        <f t="shared" si="33"/>
        <v>341347</v>
      </c>
      <c r="UC22" s="9">
        <f t="shared" si="34"/>
        <v>47822</v>
      </c>
      <c r="UD22" s="9">
        <f t="shared" si="35"/>
        <v>26678</v>
      </c>
      <c r="UE22" s="9">
        <f t="shared" si="36"/>
        <v>23001</v>
      </c>
      <c r="UF22" s="9">
        <f t="shared" si="37"/>
        <v>277304</v>
      </c>
      <c r="UG22" s="9">
        <f t="shared" si="38"/>
        <v>4816</v>
      </c>
      <c r="UH22" s="9">
        <f t="shared" si="39"/>
        <v>0</v>
      </c>
      <c r="UI22" s="9">
        <f t="shared" si="40"/>
        <v>36752</v>
      </c>
      <c r="UJ22" s="9">
        <f t="shared" si="41"/>
        <v>35030</v>
      </c>
      <c r="UK22" s="9">
        <f t="shared" si="42"/>
        <v>5023</v>
      </c>
      <c r="UL22" s="9">
        <f t="shared" si="43"/>
        <v>1830</v>
      </c>
      <c r="UM22" s="9">
        <f t="shared" si="44"/>
        <v>1901</v>
      </c>
      <c r="UN22" s="9">
        <f t="shared" si="45"/>
        <v>51341</v>
      </c>
      <c r="UO22" s="9">
        <f t="shared" si="46"/>
        <v>1013</v>
      </c>
      <c r="UP22" s="9">
        <f t="shared" si="47"/>
        <v>0</v>
      </c>
      <c r="UQ22" s="9">
        <f t="shared" si="48"/>
        <v>54268</v>
      </c>
      <c r="UR22" s="9">
        <f t="shared" si="49"/>
        <v>58222</v>
      </c>
      <c r="US22" s="9">
        <f t="shared" si="50"/>
        <v>16492</v>
      </c>
      <c r="UT22" s="9">
        <f t="shared" si="51"/>
        <v>4694</v>
      </c>
      <c r="UU22" s="9">
        <f t="shared" si="52"/>
        <v>4439</v>
      </c>
      <c r="UV22" s="9">
        <f t="shared" si="53"/>
        <v>208700</v>
      </c>
      <c r="UW22" s="9">
        <f t="shared" si="54"/>
        <v>356259</v>
      </c>
      <c r="UX22" s="9">
        <f t="shared" si="55"/>
        <v>0</v>
      </c>
      <c r="UY22" s="9">
        <f t="shared" si="56"/>
        <v>747731</v>
      </c>
      <c r="UZ22" s="9">
        <f t="shared" si="57"/>
        <v>932131</v>
      </c>
      <c r="VA22" s="9">
        <f t="shared" si="58"/>
        <v>120408</v>
      </c>
      <c r="VB22" s="9">
        <f t="shared" si="59"/>
        <v>61226</v>
      </c>
      <c r="VC22" s="9">
        <f t="shared" si="60"/>
        <v>83545</v>
      </c>
      <c r="VD22" s="9">
        <f t="shared" si="61"/>
        <v>1844167</v>
      </c>
      <c r="VE22" s="9">
        <f t="shared" si="62"/>
        <v>26855</v>
      </c>
      <c r="VF22" s="9">
        <f t="shared" si="63"/>
        <v>0</v>
      </c>
    </row>
    <row r="26" spans="2:578" x14ac:dyDescent="0.2">
      <c r="B26" s="15" t="s">
        <v>55</v>
      </c>
      <c r="N26" s="14"/>
      <c r="VE26" s="11">
        <f>SUM(SU22:VF22)</f>
        <v>8287083</v>
      </c>
    </row>
    <row r="27" spans="2:578" x14ac:dyDescent="0.2">
      <c r="B27" s="6"/>
      <c r="C27" s="14" t="s">
        <v>56</v>
      </c>
      <c r="D27" s="14" t="s">
        <v>57</v>
      </c>
      <c r="E27" s="14" t="s">
        <v>58</v>
      </c>
      <c r="F27" s="14" t="s">
        <v>59</v>
      </c>
      <c r="G27" s="14" t="s">
        <v>60</v>
      </c>
      <c r="H27" s="14" t="s">
        <v>61</v>
      </c>
      <c r="I27" s="14" t="s">
        <v>62</v>
      </c>
      <c r="J27" s="17" t="s">
        <v>22</v>
      </c>
      <c r="K27" s="17" t="s">
        <v>21</v>
      </c>
      <c r="L27" s="17" t="s">
        <v>20</v>
      </c>
      <c r="M27" s="17" t="s">
        <v>19</v>
      </c>
      <c r="N27" s="17" t="s">
        <v>83</v>
      </c>
      <c r="O27" s="14" t="s">
        <v>16</v>
      </c>
      <c r="P27" s="14" t="s">
        <v>63</v>
      </c>
      <c r="Q27" s="17" t="s">
        <v>86</v>
      </c>
      <c r="R27" s="14" t="s">
        <v>85</v>
      </c>
      <c r="S27" s="14" t="s">
        <v>87</v>
      </c>
      <c r="VE27" s="11">
        <f>SUM(UI22:UX22)</f>
        <v>835964</v>
      </c>
    </row>
    <row r="28" spans="2:578" x14ac:dyDescent="0.2">
      <c r="B28" s="12" t="s">
        <v>34</v>
      </c>
      <c r="C28" s="11">
        <f t="shared" ref="C28:C41" si="64">NO9+NP9+NQ9+NR9+NS9</f>
        <v>111</v>
      </c>
      <c r="D28" s="11">
        <f t="shared" ref="D28:D41" si="65">LC9+LD9+LE9+LF9+LG9</f>
        <v>3942</v>
      </c>
      <c r="E28" s="11">
        <f t="shared" ref="E28:E41" si="66">IQ9+IR9+IS9+IT9+IU9</f>
        <v>28462</v>
      </c>
      <c r="F28" s="11">
        <f t="shared" ref="F28:F41" si="67">GE9+GF9+GG9+GH9+GI9</f>
        <v>62904</v>
      </c>
      <c r="G28" s="11">
        <f t="shared" ref="G28:G41" si="68">DS9+DT9+DU9+DV9+DW9</f>
        <v>58530</v>
      </c>
      <c r="H28" s="11">
        <f t="shared" ref="H28:H41" si="69">BG9+BH9+BI9+BJ9+BK9</f>
        <v>132088</v>
      </c>
      <c r="I28" s="11">
        <f t="shared" ref="I28:I41" si="70">SUM(UA9:UE9)</f>
        <v>37784</v>
      </c>
      <c r="J28" s="11">
        <f t="shared" ref="J28:J41" si="71">SUM(TS9:TW9)</f>
        <v>4543</v>
      </c>
      <c r="K28" s="11">
        <f t="shared" ref="K28:K41" si="72">SUM(TK9:TO9)</f>
        <v>470</v>
      </c>
      <c r="L28" s="11">
        <f t="shared" ref="L28:L41" si="73">SUM(TC9:TG9)</f>
        <v>64</v>
      </c>
      <c r="M28" s="11">
        <f t="shared" ref="M28:M41" si="74">SUM(SU9:SY9)</f>
        <v>42</v>
      </c>
      <c r="N28" s="11">
        <f t="shared" ref="N28:N41" si="75">SUM(UI9:UM9)</f>
        <v>1364</v>
      </c>
      <c r="O28" s="11">
        <f t="shared" ref="O28:O41" si="76">SUM(UQ9:UU9)</f>
        <v>9807</v>
      </c>
      <c r="P28" s="11">
        <f t="shared" ref="P28:P41" si="77">C28+D28+E28+F28+G28+H28</f>
        <v>286037</v>
      </c>
      <c r="Q28" s="11">
        <f t="shared" ref="Q28:Q41" si="78">I28+J28</f>
        <v>42327</v>
      </c>
      <c r="R28" s="11">
        <f t="shared" ref="R28:R41" si="79">K28+L28+M28</f>
        <v>576</v>
      </c>
      <c r="S28" s="11">
        <f t="shared" ref="S28:S42" si="80">SUM(C28:O28)</f>
        <v>340111</v>
      </c>
      <c r="VE28" s="11">
        <f>VE26-VE27</f>
        <v>7451119</v>
      </c>
    </row>
    <row r="29" spans="2:578" x14ac:dyDescent="0.2">
      <c r="B29" s="12" t="s">
        <v>35</v>
      </c>
      <c r="C29" s="11">
        <f t="shared" si="64"/>
        <v>348</v>
      </c>
      <c r="D29" s="11">
        <f t="shared" si="65"/>
        <v>939</v>
      </c>
      <c r="E29" s="11">
        <f t="shared" si="66"/>
        <v>3423</v>
      </c>
      <c r="F29" s="11">
        <f t="shared" si="67"/>
        <v>22387</v>
      </c>
      <c r="G29" s="11">
        <f t="shared" si="68"/>
        <v>17699</v>
      </c>
      <c r="H29" s="11">
        <f t="shared" si="69"/>
        <v>193906</v>
      </c>
      <c r="I29" s="11">
        <f t="shared" si="70"/>
        <v>107058</v>
      </c>
      <c r="J29" s="11">
        <f t="shared" si="71"/>
        <v>46875</v>
      </c>
      <c r="K29" s="11">
        <f t="shared" si="72"/>
        <v>97683</v>
      </c>
      <c r="L29" s="11">
        <f t="shared" si="73"/>
        <v>3456</v>
      </c>
      <c r="M29" s="11">
        <f t="shared" si="74"/>
        <v>5361</v>
      </c>
      <c r="N29" s="11">
        <f t="shared" si="75"/>
        <v>5247</v>
      </c>
      <c r="O29" s="11">
        <f t="shared" si="76"/>
        <v>10142</v>
      </c>
      <c r="P29" s="11">
        <f t="shared" si="77"/>
        <v>238702</v>
      </c>
      <c r="Q29" s="11">
        <f t="shared" si="78"/>
        <v>153933</v>
      </c>
      <c r="R29" s="11">
        <f t="shared" si="79"/>
        <v>106500</v>
      </c>
      <c r="S29" s="11">
        <f t="shared" si="80"/>
        <v>514524</v>
      </c>
      <c r="VE29" s="15">
        <f>R41+R60</f>
        <v>1767635</v>
      </c>
    </row>
    <row r="30" spans="2:578" x14ac:dyDescent="0.2">
      <c r="B30" s="12" t="s">
        <v>36</v>
      </c>
      <c r="C30" s="11">
        <f t="shared" si="64"/>
        <v>523</v>
      </c>
      <c r="D30" s="11">
        <f t="shared" si="65"/>
        <v>1302</v>
      </c>
      <c r="E30" s="11">
        <f t="shared" si="66"/>
        <v>3521</v>
      </c>
      <c r="F30" s="11">
        <f t="shared" si="67"/>
        <v>20596</v>
      </c>
      <c r="G30" s="11">
        <f t="shared" si="68"/>
        <v>13949</v>
      </c>
      <c r="H30" s="11">
        <f t="shared" si="69"/>
        <v>89746</v>
      </c>
      <c r="I30" s="11">
        <f t="shared" si="70"/>
        <v>102469</v>
      </c>
      <c r="J30" s="11">
        <f t="shared" si="71"/>
        <v>64233</v>
      </c>
      <c r="K30" s="11">
        <f t="shared" si="72"/>
        <v>190328</v>
      </c>
      <c r="L30" s="11">
        <f t="shared" si="73"/>
        <v>16008</v>
      </c>
      <c r="M30" s="11">
        <f t="shared" si="74"/>
        <v>34961</v>
      </c>
      <c r="N30" s="11">
        <f t="shared" si="75"/>
        <v>6246</v>
      </c>
      <c r="O30" s="11">
        <f t="shared" si="76"/>
        <v>9174</v>
      </c>
      <c r="P30" s="11">
        <f t="shared" si="77"/>
        <v>129637</v>
      </c>
      <c r="Q30" s="11">
        <f t="shared" si="78"/>
        <v>166702</v>
      </c>
      <c r="R30" s="11">
        <f t="shared" si="79"/>
        <v>241297</v>
      </c>
      <c r="S30" s="11">
        <f t="shared" si="80"/>
        <v>553056</v>
      </c>
    </row>
    <row r="31" spans="2:578" x14ac:dyDescent="0.2">
      <c r="B31" s="12" t="s">
        <v>37</v>
      </c>
      <c r="C31" s="11">
        <f t="shared" si="64"/>
        <v>559</v>
      </c>
      <c r="D31" s="11">
        <f t="shared" si="65"/>
        <v>1954</v>
      </c>
      <c r="E31" s="11">
        <f t="shared" si="66"/>
        <v>4111</v>
      </c>
      <c r="F31" s="11">
        <f t="shared" si="67"/>
        <v>24100</v>
      </c>
      <c r="G31" s="11">
        <f t="shared" si="68"/>
        <v>15106</v>
      </c>
      <c r="H31" s="11">
        <f t="shared" si="69"/>
        <v>78363</v>
      </c>
      <c r="I31" s="11">
        <f t="shared" si="70"/>
        <v>86639</v>
      </c>
      <c r="J31" s="11">
        <f t="shared" si="71"/>
        <v>61430</v>
      </c>
      <c r="K31" s="11">
        <f t="shared" si="72"/>
        <v>163903</v>
      </c>
      <c r="L31" s="11">
        <f t="shared" si="73"/>
        <v>19465</v>
      </c>
      <c r="M31" s="11">
        <f t="shared" si="74"/>
        <v>41444</v>
      </c>
      <c r="N31" s="11">
        <f t="shared" si="75"/>
        <v>6056</v>
      </c>
      <c r="O31" s="11">
        <f t="shared" si="76"/>
        <v>8782</v>
      </c>
      <c r="P31" s="11">
        <f t="shared" si="77"/>
        <v>124193</v>
      </c>
      <c r="Q31" s="11">
        <f t="shared" si="78"/>
        <v>148069</v>
      </c>
      <c r="R31" s="11">
        <f t="shared" si="79"/>
        <v>224812</v>
      </c>
      <c r="S31" s="11">
        <f t="shared" si="80"/>
        <v>511912</v>
      </c>
    </row>
    <row r="32" spans="2:578" x14ac:dyDescent="0.2">
      <c r="B32" s="12" t="s">
        <v>38</v>
      </c>
      <c r="C32" s="11">
        <f t="shared" si="64"/>
        <v>831</v>
      </c>
      <c r="D32" s="11">
        <f t="shared" si="65"/>
        <v>3099</v>
      </c>
      <c r="E32" s="11">
        <f t="shared" si="66"/>
        <v>6568</v>
      </c>
      <c r="F32" s="11">
        <f t="shared" si="67"/>
        <v>38729</v>
      </c>
      <c r="G32" s="11">
        <f t="shared" si="68"/>
        <v>22248</v>
      </c>
      <c r="H32" s="11">
        <f t="shared" si="69"/>
        <v>87351</v>
      </c>
      <c r="I32" s="11">
        <f t="shared" si="70"/>
        <v>91079</v>
      </c>
      <c r="J32" s="11">
        <f t="shared" si="71"/>
        <v>72873</v>
      </c>
      <c r="K32" s="11">
        <f t="shared" si="72"/>
        <v>144795</v>
      </c>
      <c r="L32" s="11">
        <f t="shared" si="73"/>
        <v>21589</v>
      </c>
      <c r="M32" s="11">
        <f t="shared" si="74"/>
        <v>36463</v>
      </c>
      <c r="N32" s="11">
        <f t="shared" si="75"/>
        <v>7261</v>
      </c>
      <c r="O32" s="11">
        <f t="shared" si="76"/>
        <v>11477</v>
      </c>
      <c r="P32" s="11">
        <f t="shared" si="77"/>
        <v>158826</v>
      </c>
      <c r="Q32" s="11">
        <f t="shared" si="78"/>
        <v>163952</v>
      </c>
      <c r="R32" s="11">
        <f t="shared" si="79"/>
        <v>202847</v>
      </c>
      <c r="S32" s="11">
        <f t="shared" si="80"/>
        <v>544363</v>
      </c>
    </row>
    <row r="33" spans="2:19" x14ac:dyDescent="0.2">
      <c r="B33" s="12" t="s">
        <v>39</v>
      </c>
      <c r="C33" s="11">
        <f t="shared" si="64"/>
        <v>1285</v>
      </c>
      <c r="D33" s="11">
        <f t="shared" si="65"/>
        <v>4404</v>
      </c>
      <c r="E33" s="11">
        <f t="shared" si="66"/>
        <v>10728</v>
      </c>
      <c r="F33" s="11">
        <f t="shared" si="67"/>
        <v>71368</v>
      </c>
      <c r="G33" s="11">
        <f t="shared" si="68"/>
        <v>37521</v>
      </c>
      <c r="H33" s="11">
        <f t="shared" si="69"/>
        <v>82526</v>
      </c>
      <c r="I33" s="11">
        <f t="shared" si="70"/>
        <v>96994</v>
      </c>
      <c r="J33" s="11">
        <f t="shared" si="71"/>
        <v>78480</v>
      </c>
      <c r="K33" s="11">
        <f t="shared" si="72"/>
        <v>121605</v>
      </c>
      <c r="L33" s="11">
        <f t="shared" si="73"/>
        <v>22607</v>
      </c>
      <c r="M33" s="11">
        <f t="shared" si="74"/>
        <v>32079</v>
      </c>
      <c r="N33" s="11">
        <f t="shared" si="75"/>
        <v>9546</v>
      </c>
      <c r="O33" s="11">
        <f t="shared" si="76"/>
        <v>15413</v>
      </c>
      <c r="P33" s="11">
        <f t="shared" si="77"/>
        <v>207832</v>
      </c>
      <c r="Q33" s="11">
        <f t="shared" si="78"/>
        <v>175474</v>
      </c>
      <c r="R33" s="11">
        <f t="shared" si="79"/>
        <v>176291</v>
      </c>
      <c r="S33" s="11">
        <f t="shared" si="80"/>
        <v>584556</v>
      </c>
    </row>
    <row r="34" spans="2:19" x14ac:dyDescent="0.2">
      <c r="B34" s="12" t="s">
        <v>40</v>
      </c>
      <c r="C34" s="11">
        <f t="shared" si="64"/>
        <v>1755</v>
      </c>
      <c r="D34" s="11">
        <f t="shared" si="65"/>
        <v>6199</v>
      </c>
      <c r="E34" s="11">
        <f t="shared" si="66"/>
        <v>14413</v>
      </c>
      <c r="F34" s="11">
        <f t="shared" si="67"/>
        <v>91533</v>
      </c>
      <c r="G34" s="11">
        <f t="shared" si="68"/>
        <v>43615</v>
      </c>
      <c r="H34" s="11">
        <f t="shared" si="69"/>
        <v>72317</v>
      </c>
      <c r="I34" s="11">
        <f t="shared" si="70"/>
        <v>98014</v>
      </c>
      <c r="J34" s="11">
        <f t="shared" si="71"/>
        <v>75046</v>
      </c>
      <c r="K34" s="11">
        <f t="shared" si="72"/>
        <v>100953</v>
      </c>
      <c r="L34" s="11">
        <f t="shared" si="73"/>
        <v>20802</v>
      </c>
      <c r="M34" s="11">
        <f t="shared" si="74"/>
        <v>28534</v>
      </c>
      <c r="N34" s="11">
        <f t="shared" si="75"/>
        <v>11594</v>
      </c>
      <c r="O34" s="11">
        <f t="shared" si="76"/>
        <v>18229</v>
      </c>
      <c r="P34" s="11">
        <f t="shared" si="77"/>
        <v>229832</v>
      </c>
      <c r="Q34" s="11">
        <f t="shared" si="78"/>
        <v>173060</v>
      </c>
      <c r="R34" s="11">
        <f t="shared" si="79"/>
        <v>150289</v>
      </c>
      <c r="S34" s="11">
        <f t="shared" si="80"/>
        <v>583004</v>
      </c>
    </row>
    <row r="35" spans="2:19" x14ac:dyDescent="0.2">
      <c r="B35" s="12" t="s">
        <v>41</v>
      </c>
      <c r="C35" s="11">
        <f t="shared" si="64"/>
        <v>1791</v>
      </c>
      <c r="D35" s="11">
        <f t="shared" si="65"/>
        <v>9043</v>
      </c>
      <c r="E35" s="11">
        <f t="shared" si="66"/>
        <v>18640</v>
      </c>
      <c r="F35" s="11">
        <f t="shared" si="67"/>
        <v>91547</v>
      </c>
      <c r="G35" s="11">
        <f t="shared" si="68"/>
        <v>36966</v>
      </c>
      <c r="H35" s="11">
        <f t="shared" si="69"/>
        <v>61108</v>
      </c>
      <c r="I35" s="11">
        <f t="shared" si="70"/>
        <v>84526</v>
      </c>
      <c r="J35" s="11">
        <f t="shared" si="71"/>
        <v>70664</v>
      </c>
      <c r="K35" s="11">
        <f t="shared" si="72"/>
        <v>90485</v>
      </c>
      <c r="L35" s="11">
        <f t="shared" si="73"/>
        <v>21380</v>
      </c>
      <c r="M35" s="11">
        <f t="shared" si="74"/>
        <v>25488</v>
      </c>
      <c r="N35" s="11">
        <f t="shared" si="75"/>
        <v>12434</v>
      </c>
      <c r="O35" s="11">
        <f t="shared" si="76"/>
        <v>18298</v>
      </c>
      <c r="P35" s="11">
        <f t="shared" si="77"/>
        <v>219095</v>
      </c>
      <c r="Q35" s="11">
        <f t="shared" si="78"/>
        <v>155190</v>
      </c>
      <c r="R35" s="11">
        <f t="shared" si="79"/>
        <v>137353</v>
      </c>
      <c r="S35" s="11">
        <f t="shared" si="80"/>
        <v>542370</v>
      </c>
    </row>
    <row r="36" spans="2:19" s="14" customFormat="1" x14ac:dyDescent="0.2">
      <c r="B36" s="12" t="s">
        <v>42</v>
      </c>
      <c r="C36" s="11">
        <f t="shared" si="64"/>
        <v>1366</v>
      </c>
      <c r="D36" s="11">
        <f t="shared" si="65"/>
        <v>10442</v>
      </c>
      <c r="E36" s="11">
        <f t="shared" si="66"/>
        <v>17925</v>
      </c>
      <c r="F36" s="11">
        <f t="shared" si="67"/>
        <v>78259</v>
      </c>
      <c r="G36" s="11">
        <f t="shared" si="68"/>
        <v>25309</v>
      </c>
      <c r="H36" s="11">
        <f t="shared" si="69"/>
        <v>40742</v>
      </c>
      <c r="I36" s="11">
        <f t="shared" si="70"/>
        <v>57522</v>
      </c>
      <c r="J36" s="11">
        <f t="shared" si="71"/>
        <v>52248</v>
      </c>
      <c r="K36" s="11">
        <f t="shared" si="72"/>
        <v>65555</v>
      </c>
      <c r="L36" s="11">
        <f t="shared" si="73"/>
        <v>17176</v>
      </c>
      <c r="M36" s="11">
        <f t="shared" si="74"/>
        <v>19320</v>
      </c>
      <c r="N36" s="11">
        <f t="shared" si="75"/>
        <v>10378</v>
      </c>
      <c r="O36" s="11">
        <f t="shared" si="76"/>
        <v>16160</v>
      </c>
      <c r="P36" s="11">
        <f t="shared" si="77"/>
        <v>174043</v>
      </c>
      <c r="Q36" s="11">
        <f t="shared" si="78"/>
        <v>109770</v>
      </c>
      <c r="R36" s="11">
        <f t="shared" si="79"/>
        <v>102051</v>
      </c>
      <c r="S36" s="11">
        <f t="shared" si="80"/>
        <v>412402</v>
      </c>
    </row>
    <row r="37" spans="2:19" x14ac:dyDescent="0.2">
      <c r="B37" s="12" t="s">
        <v>43</v>
      </c>
      <c r="C37" s="11">
        <f t="shared" si="64"/>
        <v>694</v>
      </c>
      <c r="D37" s="11">
        <f t="shared" si="65"/>
        <v>10935</v>
      </c>
      <c r="E37" s="11">
        <f t="shared" si="66"/>
        <v>14473</v>
      </c>
      <c r="F37" s="11">
        <f t="shared" si="67"/>
        <v>51052</v>
      </c>
      <c r="G37" s="11">
        <f t="shared" si="68"/>
        <v>13440</v>
      </c>
      <c r="H37" s="11">
        <f t="shared" si="69"/>
        <v>24127</v>
      </c>
      <c r="I37" s="11">
        <f t="shared" si="70"/>
        <v>30782</v>
      </c>
      <c r="J37" s="11">
        <f t="shared" si="71"/>
        <v>30067</v>
      </c>
      <c r="K37" s="11">
        <f t="shared" si="72"/>
        <v>35164</v>
      </c>
      <c r="L37" s="11">
        <f t="shared" si="73"/>
        <v>8525</v>
      </c>
      <c r="M37" s="11">
        <f t="shared" si="74"/>
        <v>11216</v>
      </c>
      <c r="N37" s="11">
        <f t="shared" si="75"/>
        <v>6884</v>
      </c>
      <c r="O37" s="11">
        <f t="shared" si="76"/>
        <v>12688</v>
      </c>
      <c r="P37" s="11">
        <f t="shared" si="77"/>
        <v>114721</v>
      </c>
      <c r="Q37" s="11">
        <f t="shared" si="78"/>
        <v>60849</v>
      </c>
      <c r="R37" s="11">
        <f t="shared" si="79"/>
        <v>54905</v>
      </c>
      <c r="S37" s="11">
        <f t="shared" si="80"/>
        <v>250047</v>
      </c>
    </row>
    <row r="38" spans="2:19" x14ac:dyDescent="0.2">
      <c r="B38" s="12" t="s">
        <v>44</v>
      </c>
      <c r="C38" s="11">
        <f t="shared" si="64"/>
        <v>276</v>
      </c>
      <c r="D38" s="11">
        <f t="shared" si="65"/>
        <v>5025</v>
      </c>
      <c r="E38" s="11">
        <f t="shared" si="66"/>
        <v>4991</v>
      </c>
      <c r="F38" s="11">
        <f t="shared" si="67"/>
        <v>15996</v>
      </c>
      <c r="G38" s="11">
        <f t="shared" si="68"/>
        <v>3678</v>
      </c>
      <c r="H38" s="11">
        <f t="shared" si="69"/>
        <v>7962</v>
      </c>
      <c r="I38" s="11">
        <f t="shared" si="70"/>
        <v>8023</v>
      </c>
      <c r="J38" s="11">
        <f t="shared" si="71"/>
        <v>9829</v>
      </c>
      <c r="K38" s="11">
        <f t="shared" si="72"/>
        <v>11338</v>
      </c>
      <c r="L38" s="11">
        <f t="shared" si="73"/>
        <v>2321</v>
      </c>
      <c r="M38" s="11">
        <f t="shared" si="74"/>
        <v>3710</v>
      </c>
      <c r="N38" s="11">
        <f t="shared" si="75"/>
        <v>2533</v>
      </c>
      <c r="O38" s="11">
        <f t="shared" si="76"/>
        <v>5469</v>
      </c>
      <c r="P38" s="11">
        <f t="shared" si="77"/>
        <v>37928</v>
      </c>
      <c r="Q38" s="11">
        <f t="shared" si="78"/>
        <v>17852</v>
      </c>
      <c r="R38" s="11">
        <f t="shared" si="79"/>
        <v>17369</v>
      </c>
      <c r="S38" s="11">
        <f t="shared" si="80"/>
        <v>81151</v>
      </c>
    </row>
    <row r="39" spans="2:19" x14ac:dyDescent="0.2">
      <c r="B39" s="12" t="s">
        <v>45</v>
      </c>
      <c r="C39" s="11">
        <f t="shared" si="64"/>
        <v>146</v>
      </c>
      <c r="D39" s="11">
        <f t="shared" si="65"/>
        <v>2068</v>
      </c>
      <c r="E39" s="11">
        <f t="shared" si="66"/>
        <v>1631</v>
      </c>
      <c r="F39" s="11">
        <f t="shared" si="67"/>
        <v>4373</v>
      </c>
      <c r="G39" s="11">
        <f t="shared" si="68"/>
        <v>1048</v>
      </c>
      <c r="H39" s="11">
        <f t="shared" si="69"/>
        <v>2345</v>
      </c>
      <c r="I39" s="11">
        <f t="shared" si="70"/>
        <v>1749</v>
      </c>
      <c r="J39" s="11">
        <f t="shared" si="71"/>
        <v>2806</v>
      </c>
      <c r="K39" s="11">
        <f t="shared" si="72"/>
        <v>3089</v>
      </c>
      <c r="L39" s="11">
        <f t="shared" si="73"/>
        <v>571</v>
      </c>
      <c r="M39" s="11">
        <f t="shared" si="74"/>
        <v>924</v>
      </c>
      <c r="N39" s="11">
        <f t="shared" si="75"/>
        <v>856</v>
      </c>
      <c r="O39" s="11">
        <f t="shared" si="76"/>
        <v>2110</v>
      </c>
      <c r="P39" s="11">
        <f t="shared" si="77"/>
        <v>11611</v>
      </c>
      <c r="Q39" s="11">
        <f t="shared" si="78"/>
        <v>4555</v>
      </c>
      <c r="R39" s="11">
        <f t="shared" si="79"/>
        <v>4584</v>
      </c>
      <c r="S39" s="11">
        <f t="shared" si="80"/>
        <v>23716</v>
      </c>
    </row>
    <row r="40" spans="2:19" x14ac:dyDescent="0.2">
      <c r="B40" s="12" t="s">
        <v>46</v>
      </c>
      <c r="C40" s="11">
        <f t="shared" si="64"/>
        <v>63</v>
      </c>
      <c r="D40" s="11">
        <f t="shared" si="65"/>
        <v>906</v>
      </c>
      <c r="E40" s="11">
        <f t="shared" si="66"/>
        <v>581</v>
      </c>
      <c r="F40" s="11">
        <f t="shared" si="67"/>
        <v>1286</v>
      </c>
      <c r="G40" s="11">
        <f t="shared" si="68"/>
        <v>359</v>
      </c>
      <c r="H40" s="11">
        <f t="shared" si="69"/>
        <v>788</v>
      </c>
      <c r="I40" s="11">
        <f t="shared" si="70"/>
        <v>475</v>
      </c>
      <c r="J40" s="11">
        <f t="shared" si="71"/>
        <v>800</v>
      </c>
      <c r="K40" s="11">
        <f t="shared" si="72"/>
        <v>827</v>
      </c>
      <c r="L40" s="11">
        <f t="shared" si="73"/>
        <v>125</v>
      </c>
      <c r="M40" s="11">
        <f t="shared" si="74"/>
        <v>243</v>
      </c>
      <c r="N40" s="11">
        <f t="shared" si="75"/>
        <v>254</v>
      </c>
      <c r="O40" s="11">
        <f t="shared" si="76"/>
        <v>873</v>
      </c>
      <c r="P40" s="11">
        <f t="shared" si="77"/>
        <v>3983</v>
      </c>
      <c r="Q40" s="11">
        <f t="shared" si="78"/>
        <v>1275</v>
      </c>
      <c r="R40" s="11">
        <f t="shared" si="79"/>
        <v>1195</v>
      </c>
      <c r="S40" s="11">
        <f t="shared" si="80"/>
        <v>7580</v>
      </c>
    </row>
    <row r="41" spans="2:19" x14ac:dyDescent="0.2">
      <c r="B41" s="12" t="s">
        <v>8</v>
      </c>
      <c r="C41" s="11">
        <f t="shared" si="64"/>
        <v>9748</v>
      </c>
      <c r="D41" s="11">
        <f t="shared" si="65"/>
        <v>60258</v>
      </c>
      <c r="E41" s="11">
        <f t="shared" si="66"/>
        <v>129467</v>
      </c>
      <c r="F41" s="11">
        <f t="shared" si="67"/>
        <v>574130</v>
      </c>
      <c r="G41" s="11">
        <f t="shared" si="68"/>
        <v>289468</v>
      </c>
      <c r="H41" s="11">
        <f t="shared" si="69"/>
        <v>873369</v>
      </c>
      <c r="I41" s="11">
        <f t="shared" si="70"/>
        <v>802429</v>
      </c>
      <c r="J41" s="11">
        <f t="shared" si="71"/>
        <v>569593</v>
      </c>
      <c r="K41" s="11">
        <f t="shared" si="72"/>
        <v>1025799</v>
      </c>
      <c r="L41" s="11">
        <f t="shared" si="73"/>
        <v>154075</v>
      </c>
      <c r="M41" s="11">
        <f t="shared" si="74"/>
        <v>239606</v>
      </c>
      <c r="N41" s="11">
        <f t="shared" si="75"/>
        <v>80536</v>
      </c>
      <c r="O41" s="11">
        <f t="shared" si="76"/>
        <v>138115</v>
      </c>
      <c r="P41" s="11">
        <f t="shared" si="77"/>
        <v>1936440</v>
      </c>
      <c r="Q41" s="11">
        <f t="shared" si="78"/>
        <v>1372022</v>
      </c>
      <c r="R41" s="11">
        <f t="shared" si="79"/>
        <v>1419480</v>
      </c>
      <c r="S41" s="11">
        <f t="shared" si="80"/>
        <v>4946593</v>
      </c>
    </row>
    <row r="42" spans="2:19" s="15" customFormat="1" x14ac:dyDescent="0.2">
      <c r="B42" s="16" t="s">
        <v>91</v>
      </c>
      <c r="C42" s="15">
        <f t="shared" ref="C42:R42" si="81">SUM(C30:C35)</f>
        <v>6744</v>
      </c>
      <c r="D42" s="15">
        <f t="shared" si="81"/>
        <v>26001</v>
      </c>
      <c r="E42" s="15">
        <f t="shared" si="81"/>
        <v>57981</v>
      </c>
      <c r="F42" s="15">
        <f t="shared" si="81"/>
        <v>337873</v>
      </c>
      <c r="G42" s="15">
        <f t="shared" si="81"/>
        <v>169405</v>
      </c>
      <c r="H42" s="15">
        <f t="shared" si="81"/>
        <v>471411</v>
      </c>
      <c r="I42" s="15">
        <f t="shared" si="81"/>
        <v>559721</v>
      </c>
      <c r="J42" s="15">
        <f t="shared" si="81"/>
        <v>422726</v>
      </c>
      <c r="K42" s="15">
        <f t="shared" si="81"/>
        <v>812069</v>
      </c>
      <c r="L42" s="15">
        <f t="shared" si="81"/>
        <v>121851</v>
      </c>
      <c r="M42" s="15">
        <f t="shared" si="81"/>
        <v>198969</v>
      </c>
      <c r="N42" s="15">
        <f t="shared" si="81"/>
        <v>53137</v>
      </c>
      <c r="O42" s="15">
        <f t="shared" si="81"/>
        <v>81373</v>
      </c>
      <c r="P42" s="15">
        <f t="shared" si="81"/>
        <v>1069415</v>
      </c>
      <c r="Q42" s="15">
        <f t="shared" si="81"/>
        <v>982447</v>
      </c>
      <c r="R42" s="15">
        <f t="shared" si="81"/>
        <v>1132889</v>
      </c>
      <c r="S42" s="11">
        <f t="shared" si="80"/>
        <v>3319261</v>
      </c>
    </row>
    <row r="43" spans="2:19" x14ac:dyDescent="0.2">
      <c r="B43" s="12"/>
    </row>
    <row r="44" spans="2:19" x14ac:dyDescent="0.2">
      <c r="B44" s="12"/>
    </row>
    <row r="45" spans="2:19" x14ac:dyDescent="0.2">
      <c r="B45" s="15" t="s">
        <v>32</v>
      </c>
    </row>
    <row r="46" spans="2:19" x14ac:dyDescent="0.2">
      <c r="B46" s="6"/>
      <c r="C46" s="14" t="s">
        <v>56</v>
      </c>
      <c r="D46" s="14" t="s">
        <v>57</v>
      </c>
      <c r="E46" s="14" t="s">
        <v>58</v>
      </c>
      <c r="F46" s="14" t="s">
        <v>59</v>
      </c>
      <c r="G46" s="14" t="s">
        <v>60</v>
      </c>
      <c r="H46" s="14" t="s">
        <v>61</v>
      </c>
      <c r="I46" s="14" t="s">
        <v>62</v>
      </c>
      <c r="J46" s="14" t="s">
        <v>22</v>
      </c>
      <c r="K46" s="14" t="s">
        <v>21</v>
      </c>
      <c r="L46" s="14" t="s">
        <v>20</v>
      </c>
      <c r="M46" s="14" t="s">
        <v>19</v>
      </c>
      <c r="N46" s="14" t="s">
        <v>83</v>
      </c>
      <c r="O46" s="14" t="s">
        <v>16</v>
      </c>
      <c r="P46" s="14" t="s">
        <v>63</v>
      </c>
      <c r="Q46" s="14" t="s">
        <v>86</v>
      </c>
      <c r="R46" s="14" t="s">
        <v>85</v>
      </c>
      <c r="S46" s="14" t="s">
        <v>87</v>
      </c>
    </row>
    <row r="47" spans="2:19" x14ac:dyDescent="0.2">
      <c r="B47" s="12" t="s">
        <v>34</v>
      </c>
      <c r="C47" s="11">
        <f t="shared" ref="C47:C60" si="82">NT9</f>
        <v>437</v>
      </c>
      <c r="D47" s="11">
        <f t="shared" ref="D47:D60" si="83">LH9</f>
        <v>13966</v>
      </c>
      <c r="E47" s="11">
        <f t="shared" ref="E47:E60" si="84">IV9</f>
        <v>53593</v>
      </c>
      <c r="F47" s="11">
        <f t="shared" ref="F47:F60" si="85">GJ9</f>
        <v>76473</v>
      </c>
      <c r="G47" s="11">
        <f t="shared" ref="G47:G60" si="86">DX9</f>
        <v>64592</v>
      </c>
      <c r="H47" s="11">
        <f t="shared" ref="H47:H60" si="87">BL9</f>
        <v>59674</v>
      </c>
      <c r="I47" s="11">
        <f t="shared" ref="I47:I60" si="88">UF9</f>
        <v>8538</v>
      </c>
      <c r="J47" s="11">
        <f t="shared" ref="J47:J60" si="89">TX9</f>
        <v>1093</v>
      </c>
      <c r="K47" s="11">
        <f t="shared" ref="K47:K60" si="90">TP9</f>
        <v>275</v>
      </c>
      <c r="L47" s="11">
        <f t="shared" ref="L47:L60" si="91">TH9</f>
        <v>22</v>
      </c>
      <c r="M47" s="11">
        <f t="shared" ref="M47:M60" si="92">SZ9</f>
        <v>12</v>
      </c>
      <c r="N47" s="11">
        <f t="shared" ref="N47:N60" si="93">UN9</f>
        <v>551</v>
      </c>
      <c r="O47" s="11">
        <f t="shared" ref="O47:O60" si="94">UV9</f>
        <v>26911</v>
      </c>
      <c r="P47" s="11">
        <f t="shared" ref="P47:P60" si="95">C47+D47+E47+F47+G47+H47</f>
        <v>268735</v>
      </c>
      <c r="Q47" s="11">
        <f t="shared" ref="Q47:Q60" si="96">I47+J47</f>
        <v>9631</v>
      </c>
      <c r="R47" s="11">
        <f t="shared" ref="R47:R60" si="97">K47+L47+M47</f>
        <v>309</v>
      </c>
      <c r="S47" s="11">
        <f t="shared" ref="S47:S61" si="98">SUM(C47:O47)</f>
        <v>306137</v>
      </c>
    </row>
    <row r="48" spans="2:19" x14ac:dyDescent="0.2">
      <c r="B48" s="12" t="s">
        <v>35</v>
      </c>
      <c r="C48" s="11">
        <f t="shared" si="82"/>
        <v>1109</v>
      </c>
      <c r="D48" s="11">
        <f t="shared" si="83"/>
        <v>3289</v>
      </c>
      <c r="E48" s="11">
        <f t="shared" si="84"/>
        <v>6021</v>
      </c>
      <c r="F48" s="11">
        <f t="shared" si="85"/>
        <v>17916</v>
      </c>
      <c r="G48" s="11">
        <f t="shared" si="86"/>
        <v>10357</v>
      </c>
      <c r="H48" s="11">
        <f t="shared" si="87"/>
        <v>71068</v>
      </c>
      <c r="I48" s="11">
        <f t="shared" si="88"/>
        <v>20797</v>
      </c>
      <c r="J48" s="11">
        <f t="shared" si="89"/>
        <v>9206</v>
      </c>
      <c r="K48" s="11">
        <f t="shared" si="90"/>
        <v>15977</v>
      </c>
      <c r="L48" s="11">
        <f t="shared" si="91"/>
        <v>340</v>
      </c>
      <c r="M48" s="11">
        <f t="shared" si="92"/>
        <v>1295</v>
      </c>
      <c r="N48" s="11">
        <f t="shared" si="93"/>
        <v>1424</v>
      </c>
      <c r="O48" s="11">
        <f t="shared" si="94"/>
        <v>6580</v>
      </c>
      <c r="P48" s="11">
        <f t="shared" si="95"/>
        <v>109760</v>
      </c>
      <c r="Q48" s="11">
        <f t="shared" si="96"/>
        <v>30003</v>
      </c>
      <c r="R48" s="11">
        <f t="shared" si="97"/>
        <v>17612</v>
      </c>
      <c r="S48" s="11">
        <f t="shared" si="98"/>
        <v>165379</v>
      </c>
    </row>
    <row r="49" spans="2:19" x14ac:dyDescent="0.2">
      <c r="B49" s="12" t="s">
        <v>36</v>
      </c>
      <c r="C49" s="11">
        <f t="shared" si="82"/>
        <v>1695</v>
      </c>
      <c r="D49" s="11">
        <f t="shared" si="83"/>
        <v>3978</v>
      </c>
      <c r="E49" s="11">
        <f t="shared" si="84"/>
        <v>6416</v>
      </c>
      <c r="F49" s="11">
        <f t="shared" si="85"/>
        <v>19186</v>
      </c>
      <c r="G49" s="11">
        <f t="shared" si="86"/>
        <v>10078</v>
      </c>
      <c r="H49" s="11">
        <f t="shared" si="87"/>
        <v>36919</v>
      </c>
      <c r="I49" s="11">
        <f t="shared" si="88"/>
        <v>30698</v>
      </c>
      <c r="J49" s="11">
        <f t="shared" si="89"/>
        <v>12819</v>
      </c>
      <c r="K49" s="11">
        <f t="shared" si="90"/>
        <v>26613</v>
      </c>
      <c r="L49" s="11">
        <f t="shared" si="91"/>
        <v>1334</v>
      </c>
      <c r="M49" s="11">
        <f t="shared" si="92"/>
        <v>6843</v>
      </c>
      <c r="N49" s="11">
        <f t="shared" si="93"/>
        <v>1910</v>
      </c>
      <c r="O49" s="11">
        <f t="shared" si="94"/>
        <v>5668</v>
      </c>
      <c r="P49" s="11">
        <f t="shared" si="95"/>
        <v>78272</v>
      </c>
      <c r="Q49" s="11">
        <f t="shared" si="96"/>
        <v>43517</v>
      </c>
      <c r="R49" s="11">
        <f t="shared" si="97"/>
        <v>34790</v>
      </c>
      <c r="S49" s="11">
        <f t="shared" si="98"/>
        <v>164157</v>
      </c>
    </row>
    <row r="50" spans="2:19" x14ac:dyDescent="0.2">
      <c r="B50" s="12" t="s">
        <v>37</v>
      </c>
      <c r="C50" s="11">
        <f t="shared" si="82"/>
        <v>1883</v>
      </c>
      <c r="D50" s="11">
        <f t="shared" si="83"/>
        <v>4568</v>
      </c>
      <c r="E50" s="11">
        <f t="shared" si="84"/>
        <v>6403</v>
      </c>
      <c r="F50" s="11">
        <f t="shared" si="85"/>
        <v>20072</v>
      </c>
      <c r="G50" s="11">
        <f t="shared" si="86"/>
        <v>10304</v>
      </c>
      <c r="H50" s="11">
        <f t="shared" si="87"/>
        <v>38323</v>
      </c>
      <c r="I50" s="11">
        <f t="shared" si="88"/>
        <v>31179</v>
      </c>
      <c r="J50" s="11">
        <f t="shared" si="89"/>
        <v>17223</v>
      </c>
      <c r="K50" s="11">
        <f t="shared" si="90"/>
        <v>34839</v>
      </c>
      <c r="L50" s="11">
        <f t="shared" si="91"/>
        <v>2699</v>
      </c>
      <c r="M50" s="11">
        <f t="shared" si="92"/>
        <v>8419</v>
      </c>
      <c r="N50" s="11">
        <f t="shared" si="93"/>
        <v>2419</v>
      </c>
      <c r="O50" s="11">
        <f t="shared" si="94"/>
        <v>6594</v>
      </c>
      <c r="P50" s="11">
        <f t="shared" si="95"/>
        <v>81553</v>
      </c>
      <c r="Q50" s="11">
        <f t="shared" si="96"/>
        <v>48402</v>
      </c>
      <c r="R50" s="11">
        <f t="shared" si="97"/>
        <v>45957</v>
      </c>
      <c r="S50" s="11">
        <f t="shared" si="98"/>
        <v>184925</v>
      </c>
    </row>
    <row r="51" spans="2:19" x14ac:dyDescent="0.2">
      <c r="B51" s="12" t="s">
        <v>38</v>
      </c>
      <c r="C51" s="11">
        <f t="shared" si="82"/>
        <v>2391</v>
      </c>
      <c r="D51" s="11">
        <f t="shared" si="83"/>
        <v>5681</v>
      </c>
      <c r="E51" s="11">
        <f t="shared" si="84"/>
        <v>7237</v>
      </c>
      <c r="F51" s="11">
        <f t="shared" si="85"/>
        <v>22812</v>
      </c>
      <c r="G51" s="11">
        <f t="shared" si="86"/>
        <v>11524</v>
      </c>
      <c r="H51" s="11">
        <f t="shared" si="87"/>
        <v>38225</v>
      </c>
      <c r="I51" s="11">
        <f t="shared" si="88"/>
        <v>28952</v>
      </c>
      <c r="J51" s="11">
        <f t="shared" si="89"/>
        <v>20306</v>
      </c>
      <c r="K51" s="11">
        <f t="shared" si="90"/>
        <v>34034</v>
      </c>
      <c r="L51" s="11">
        <f t="shared" si="91"/>
        <v>3463</v>
      </c>
      <c r="M51" s="11">
        <f t="shared" si="92"/>
        <v>7121</v>
      </c>
      <c r="N51" s="11">
        <f t="shared" si="93"/>
        <v>2726</v>
      </c>
      <c r="O51" s="11">
        <f t="shared" si="94"/>
        <v>7430</v>
      </c>
      <c r="P51" s="11">
        <f t="shared" si="95"/>
        <v>87870</v>
      </c>
      <c r="Q51" s="11">
        <f t="shared" si="96"/>
        <v>49258</v>
      </c>
      <c r="R51" s="11">
        <f t="shared" si="97"/>
        <v>44618</v>
      </c>
      <c r="S51" s="11">
        <f t="shared" si="98"/>
        <v>191902</v>
      </c>
    </row>
    <row r="52" spans="2:19" x14ac:dyDescent="0.2">
      <c r="B52" s="12" t="s">
        <v>39</v>
      </c>
      <c r="C52" s="11">
        <f t="shared" si="82"/>
        <v>2934</v>
      </c>
      <c r="D52" s="11">
        <f t="shared" si="83"/>
        <v>6737</v>
      </c>
      <c r="E52" s="11">
        <f t="shared" si="84"/>
        <v>8709</v>
      </c>
      <c r="F52" s="11">
        <f t="shared" si="85"/>
        <v>28293</v>
      </c>
      <c r="G52" s="11">
        <f t="shared" si="86"/>
        <v>12460</v>
      </c>
      <c r="H52" s="11">
        <f t="shared" si="87"/>
        <v>28874</v>
      </c>
      <c r="I52" s="11">
        <f t="shared" si="88"/>
        <v>22482</v>
      </c>
      <c r="J52" s="11">
        <f t="shared" si="89"/>
        <v>16415</v>
      </c>
      <c r="K52" s="11">
        <f t="shared" si="90"/>
        <v>22735</v>
      </c>
      <c r="L52" s="11">
        <f t="shared" si="91"/>
        <v>2760</v>
      </c>
      <c r="M52" s="11">
        <f t="shared" si="92"/>
        <v>4428</v>
      </c>
      <c r="N52" s="11">
        <f t="shared" si="93"/>
        <v>2656</v>
      </c>
      <c r="O52" s="11">
        <f t="shared" si="94"/>
        <v>7792</v>
      </c>
      <c r="P52" s="11">
        <f t="shared" si="95"/>
        <v>88007</v>
      </c>
      <c r="Q52" s="11">
        <f t="shared" si="96"/>
        <v>38897</v>
      </c>
      <c r="R52" s="11">
        <f t="shared" si="97"/>
        <v>29923</v>
      </c>
      <c r="S52" s="11">
        <f t="shared" si="98"/>
        <v>167275</v>
      </c>
    </row>
    <row r="53" spans="2:19" x14ac:dyDescent="0.2">
      <c r="B53" s="12" t="s">
        <v>40</v>
      </c>
      <c r="C53" s="11">
        <f t="shared" si="82"/>
        <v>3319</v>
      </c>
      <c r="D53" s="11">
        <f t="shared" si="83"/>
        <v>8511</v>
      </c>
      <c r="E53" s="11">
        <f t="shared" si="84"/>
        <v>10160</v>
      </c>
      <c r="F53" s="11">
        <f t="shared" si="85"/>
        <v>30829</v>
      </c>
      <c r="G53" s="11">
        <f t="shared" si="86"/>
        <v>11292</v>
      </c>
      <c r="H53" s="11">
        <f t="shared" si="87"/>
        <v>21858</v>
      </c>
      <c r="I53" s="11">
        <f t="shared" si="88"/>
        <v>17894</v>
      </c>
      <c r="J53" s="11">
        <f t="shared" si="89"/>
        <v>12229</v>
      </c>
      <c r="K53" s="11">
        <f t="shared" si="90"/>
        <v>14251</v>
      </c>
      <c r="L53" s="11">
        <f t="shared" si="91"/>
        <v>1850</v>
      </c>
      <c r="M53" s="11">
        <f t="shared" si="92"/>
        <v>2682</v>
      </c>
      <c r="N53" s="11">
        <f t="shared" si="93"/>
        <v>2632</v>
      </c>
      <c r="O53" s="11">
        <f t="shared" si="94"/>
        <v>7882</v>
      </c>
      <c r="P53" s="11">
        <f t="shared" si="95"/>
        <v>85969</v>
      </c>
      <c r="Q53" s="11">
        <f t="shared" si="96"/>
        <v>30123</v>
      </c>
      <c r="R53" s="11">
        <f t="shared" si="97"/>
        <v>18783</v>
      </c>
      <c r="S53" s="11">
        <f t="shared" si="98"/>
        <v>145389</v>
      </c>
    </row>
    <row r="54" spans="2:19" x14ac:dyDescent="0.2">
      <c r="B54" s="12" t="s">
        <v>41</v>
      </c>
      <c r="C54" s="11">
        <f t="shared" si="82"/>
        <v>4269</v>
      </c>
      <c r="D54" s="11">
        <f t="shared" si="83"/>
        <v>12803</v>
      </c>
      <c r="E54" s="11">
        <f t="shared" si="84"/>
        <v>13042</v>
      </c>
      <c r="F54" s="11">
        <f t="shared" si="85"/>
        <v>36091</v>
      </c>
      <c r="G54" s="11">
        <f t="shared" si="86"/>
        <v>10787</v>
      </c>
      <c r="H54" s="11">
        <f t="shared" si="87"/>
        <v>22628</v>
      </c>
      <c r="I54" s="11">
        <f t="shared" si="88"/>
        <v>17511</v>
      </c>
      <c r="J54" s="11">
        <f t="shared" si="89"/>
        <v>12670</v>
      </c>
      <c r="K54" s="11">
        <f t="shared" si="90"/>
        <v>13442</v>
      </c>
      <c r="L54" s="11">
        <f t="shared" si="91"/>
        <v>1956</v>
      </c>
      <c r="M54" s="11">
        <f t="shared" si="92"/>
        <v>2346</v>
      </c>
      <c r="N54" s="11">
        <f t="shared" si="93"/>
        <v>3034</v>
      </c>
      <c r="O54" s="11">
        <f t="shared" si="94"/>
        <v>8942</v>
      </c>
      <c r="P54" s="11">
        <f t="shared" si="95"/>
        <v>99620</v>
      </c>
      <c r="Q54" s="11">
        <f t="shared" si="96"/>
        <v>30181</v>
      </c>
      <c r="R54" s="11">
        <f t="shared" si="97"/>
        <v>17744</v>
      </c>
      <c r="S54" s="11">
        <f t="shared" si="98"/>
        <v>159521</v>
      </c>
    </row>
    <row r="55" spans="2:19" x14ac:dyDescent="0.2">
      <c r="B55" s="12" t="s">
        <v>42</v>
      </c>
      <c r="C55" s="11">
        <f t="shared" si="82"/>
        <v>4940</v>
      </c>
      <c r="D55" s="11">
        <f t="shared" si="83"/>
        <v>21019</v>
      </c>
      <c r="E55" s="11">
        <f t="shared" si="84"/>
        <v>19668</v>
      </c>
      <c r="F55" s="11">
        <f t="shared" si="85"/>
        <v>51484</v>
      </c>
      <c r="G55" s="11">
        <f t="shared" si="86"/>
        <v>12741</v>
      </c>
      <c r="H55" s="11">
        <f t="shared" si="87"/>
        <v>26064</v>
      </c>
      <c r="I55" s="11">
        <f t="shared" si="88"/>
        <v>20745</v>
      </c>
      <c r="J55" s="11">
        <f t="shared" si="89"/>
        <v>17151</v>
      </c>
      <c r="K55" s="11">
        <f t="shared" si="90"/>
        <v>18098</v>
      </c>
      <c r="L55" s="11">
        <f t="shared" si="91"/>
        <v>3686</v>
      </c>
      <c r="M55" s="11">
        <f t="shared" si="92"/>
        <v>3220</v>
      </c>
      <c r="N55" s="11">
        <f t="shared" si="93"/>
        <v>4398</v>
      </c>
      <c r="O55" s="11">
        <f t="shared" si="94"/>
        <v>12459</v>
      </c>
      <c r="P55" s="11">
        <f t="shared" si="95"/>
        <v>135916</v>
      </c>
      <c r="Q55" s="11">
        <f t="shared" si="96"/>
        <v>37896</v>
      </c>
      <c r="R55" s="11">
        <f t="shared" si="97"/>
        <v>25004</v>
      </c>
      <c r="S55" s="11">
        <f t="shared" si="98"/>
        <v>215673</v>
      </c>
    </row>
    <row r="56" spans="2:19" x14ac:dyDescent="0.2">
      <c r="B56" s="12" t="s">
        <v>43</v>
      </c>
      <c r="C56" s="11">
        <f t="shared" si="82"/>
        <v>5657</v>
      </c>
      <c r="D56" s="11">
        <f t="shared" si="83"/>
        <v>40797</v>
      </c>
      <c r="E56" s="11">
        <f t="shared" si="84"/>
        <v>31638</v>
      </c>
      <c r="F56" s="11">
        <f t="shared" si="85"/>
        <v>79001</v>
      </c>
      <c r="G56" s="11">
        <f t="shared" si="86"/>
        <v>16905</v>
      </c>
      <c r="H56" s="11">
        <f t="shared" si="87"/>
        <v>34270</v>
      </c>
      <c r="I56" s="11">
        <f t="shared" si="88"/>
        <v>27041</v>
      </c>
      <c r="J56" s="11">
        <f t="shared" si="89"/>
        <v>25679</v>
      </c>
      <c r="K56" s="11">
        <f t="shared" si="90"/>
        <v>25707</v>
      </c>
      <c r="L56" s="11">
        <f t="shared" si="91"/>
        <v>5266</v>
      </c>
      <c r="M56" s="11">
        <f t="shared" si="92"/>
        <v>4992</v>
      </c>
      <c r="N56" s="11">
        <f t="shared" si="93"/>
        <v>7400</v>
      </c>
      <c r="O56" s="11">
        <f t="shared" si="94"/>
        <v>21745</v>
      </c>
      <c r="P56" s="11">
        <f t="shared" si="95"/>
        <v>208268</v>
      </c>
      <c r="Q56" s="11">
        <f t="shared" si="96"/>
        <v>52720</v>
      </c>
      <c r="R56" s="11">
        <f t="shared" si="97"/>
        <v>35965</v>
      </c>
      <c r="S56" s="11">
        <f t="shared" si="98"/>
        <v>326098</v>
      </c>
    </row>
    <row r="57" spans="2:19" x14ac:dyDescent="0.2">
      <c r="B57" s="12" t="s">
        <v>44</v>
      </c>
      <c r="C57" s="11">
        <f t="shared" si="82"/>
        <v>6143</v>
      </c>
      <c r="D57" s="11">
        <f t="shared" si="83"/>
        <v>52739</v>
      </c>
      <c r="E57" s="11">
        <f t="shared" si="84"/>
        <v>35061</v>
      </c>
      <c r="F57" s="11">
        <f t="shared" si="85"/>
        <v>83235</v>
      </c>
      <c r="G57" s="11">
        <f t="shared" si="86"/>
        <v>15579</v>
      </c>
      <c r="H57" s="11">
        <f t="shared" si="87"/>
        <v>34036</v>
      </c>
      <c r="I57" s="11">
        <f t="shared" si="88"/>
        <v>24900</v>
      </c>
      <c r="J57" s="11">
        <f t="shared" si="89"/>
        <v>27542</v>
      </c>
      <c r="K57" s="11">
        <f t="shared" si="90"/>
        <v>26105</v>
      </c>
      <c r="L57" s="11">
        <f t="shared" si="91"/>
        <v>4826</v>
      </c>
      <c r="M57" s="11">
        <f t="shared" si="92"/>
        <v>4829</v>
      </c>
      <c r="N57" s="11">
        <f t="shared" si="93"/>
        <v>8644</v>
      </c>
      <c r="O57" s="11">
        <f t="shared" si="94"/>
        <v>29550</v>
      </c>
      <c r="P57" s="11">
        <f t="shared" si="95"/>
        <v>226793</v>
      </c>
      <c r="Q57" s="11">
        <f t="shared" si="96"/>
        <v>52442</v>
      </c>
      <c r="R57" s="11">
        <f t="shared" si="97"/>
        <v>35760</v>
      </c>
      <c r="S57" s="11">
        <f t="shared" si="98"/>
        <v>353189</v>
      </c>
    </row>
    <row r="58" spans="2:19" x14ac:dyDescent="0.2">
      <c r="B58" s="12" t="s">
        <v>45</v>
      </c>
      <c r="C58" s="11">
        <f t="shared" si="82"/>
        <v>7655</v>
      </c>
      <c r="D58" s="11">
        <f t="shared" si="83"/>
        <v>57801</v>
      </c>
      <c r="E58" s="11">
        <f t="shared" si="84"/>
        <v>32825</v>
      </c>
      <c r="F58" s="11">
        <f t="shared" si="85"/>
        <v>66212</v>
      </c>
      <c r="G58" s="11">
        <f t="shared" si="86"/>
        <v>12820</v>
      </c>
      <c r="H58" s="11">
        <f t="shared" si="87"/>
        <v>29622</v>
      </c>
      <c r="I58" s="11">
        <f t="shared" si="88"/>
        <v>15984</v>
      </c>
      <c r="J58" s="11">
        <f t="shared" si="89"/>
        <v>21488</v>
      </c>
      <c r="K58" s="11">
        <f t="shared" si="90"/>
        <v>19770</v>
      </c>
      <c r="L58" s="11">
        <f t="shared" si="91"/>
        <v>3095</v>
      </c>
      <c r="M58" s="11">
        <f t="shared" si="92"/>
        <v>2940</v>
      </c>
      <c r="N58" s="11">
        <f t="shared" si="93"/>
        <v>7788</v>
      </c>
      <c r="O58" s="11">
        <f t="shared" si="94"/>
        <v>34048</v>
      </c>
      <c r="P58" s="11">
        <f t="shared" si="95"/>
        <v>206935</v>
      </c>
      <c r="Q58" s="11">
        <f t="shared" si="96"/>
        <v>37472</v>
      </c>
      <c r="R58" s="11">
        <f t="shared" si="97"/>
        <v>25805</v>
      </c>
      <c r="S58" s="11">
        <f t="shared" si="98"/>
        <v>312048</v>
      </c>
    </row>
    <row r="59" spans="2:19" x14ac:dyDescent="0.2">
      <c r="B59" s="12" t="s">
        <v>46</v>
      </c>
      <c r="C59" s="11">
        <f t="shared" si="82"/>
        <v>8589</v>
      </c>
      <c r="D59" s="11">
        <f t="shared" si="83"/>
        <v>56535</v>
      </c>
      <c r="E59" s="11">
        <f t="shared" si="84"/>
        <v>26907</v>
      </c>
      <c r="F59" s="11">
        <f t="shared" si="85"/>
        <v>46889</v>
      </c>
      <c r="G59" s="11">
        <f t="shared" si="86"/>
        <v>10145</v>
      </c>
      <c r="H59" s="11">
        <f t="shared" si="87"/>
        <v>24158</v>
      </c>
      <c r="I59" s="11">
        <f t="shared" si="88"/>
        <v>11090</v>
      </c>
      <c r="J59" s="11">
        <f t="shared" si="89"/>
        <v>14023</v>
      </c>
      <c r="K59" s="11">
        <f t="shared" si="90"/>
        <v>12909</v>
      </c>
      <c r="L59" s="11">
        <f t="shared" si="91"/>
        <v>1591</v>
      </c>
      <c r="M59" s="11">
        <f t="shared" si="92"/>
        <v>1613</v>
      </c>
      <c r="N59" s="11">
        <f t="shared" si="93"/>
        <v>5881</v>
      </c>
      <c r="O59" s="11">
        <f t="shared" si="94"/>
        <v>34305</v>
      </c>
      <c r="P59" s="11">
        <f t="shared" si="95"/>
        <v>173223</v>
      </c>
      <c r="Q59" s="11">
        <f t="shared" si="96"/>
        <v>25113</v>
      </c>
      <c r="R59" s="11">
        <f t="shared" si="97"/>
        <v>16113</v>
      </c>
      <c r="S59" s="11">
        <f t="shared" si="98"/>
        <v>254635</v>
      </c>
    </row>
    <row r="60" spans="2:19" x14ac:dyDescent="0.2">
      <c r="B60" s="12" t="s">
        <v>8</v>
      </c>
      <c r="C60" s="11">
        <f t="shared" si="82"/>
        <v>51021</v>
      </c>
      <c r="D60" s="11">
        <f t="shared" si="83"/>
        <v>288424</v>
      </c>
      <c r="E60" s="11">
        <f t="shared" si="84"/>
        <v>257680</v>
      </c>
      <c r="F60" s="11">
        <f t="shared" si="85"/>
        <v>578493</v>
      </c>
      <c r="G60" s="11">
        <f t="shared" si="86"/>
        <v>209584</v>
      </c>
      <c r="H60" s="11">
        <f t="shared" si="87"/>
        <v>465719</v>
      </c>
      <c r="I60" s="11">
        <f t="shared" si="88"/>
        <v>277304</v>
      </c>
      <c r="J60" s="11">
        <f t="shared" si="89"/>
        <v>207686</v>
      </c>
      <c r="K60" s="11">
        <f t="shared" si="90"/>
        <v>264596</v>
      </c>
      <c r="L60" s="11">
        <f t="shared" si="91"/>
        <v>32875</v>
      </c>
      <c r="M60" s="11">
        <f t="shared" si="92"/>
        <v>50684</v>
      </c>
      <c r="N60" s="11">
        <f t="shared" si="93"/>
        <v>51341</v>
      </c>
      <c r="O60" s="11">
        <f t="shared" si="94"/>
        <v>208700</v>
      </c>
      <c r="P60" s="11">
        <f t="shared" si="95"/>
        <v>1850921</v>
      </c>
      <c r="Q60" s="11">
        <f t="shared" si="96"/>
        <v>484990</v>
      </c>
      <c r="R60" s="11">
        <f t="shared" si="97"/>
        <v>348155</v>
      </c>
      <c r="S60" s="11">
        <f t="shared" si="98"/>
        <v>2944107</v>
      </c>
    </row>
    <row r="61" spans="2:19" x14ac:dyDescent="0.2">
      <c r="B61" s="16" t="s">
        <v>91</v>
      </c>
      <c r="C61" s="11">
        <f t="shared" ref="C61:R61" si="99">SUM(C49:C54)</f>
        <v>16491</v>
      </c>
      <c r="D61" s="11">
        <f t="shared" si="99"/>
        <v>42278</v>
      </c>
      <c r="E61" s="11">
        <f t="shared" si="99"/>
        <v>51967</v>
      </c>
      <c r="F61" s="11">
        <f t="shared" si="99"/>
        <v>157283</v>
      </c>
      <c r="G61" s="11">
        <f t="shared" si="99"/>
        <v>66445</v>
      </c>
      <c r="H61" s="11">
        <f t="shared" si="99"/>
        <v>186827</v>
      </c>
      <c r="I61" s="11">
        <f t="shared" si="99"/>
        <v>148716</v>
      </c>
      <c r="J61" s="11">
        <f t="shared" si="99"/>
        <v>91662</v>
      </c>
      <c r="K61" s="11">
        <f t="shared" si="99"/>
        <v>145914</v>
      </c>
      <c r="L61" s="11">
        <f t="shared" si="99"/>
        <v>14062</v>
      </c>
      <c r="M61" s="11">
        <f t="shared" si="99"/>
        <v>31839</v>
      </c>
      <c r="N61" s="11">
        <f t="shared" si="99"/>
        <v>15377</v>
      </c>
      <c r="O61" s="11">
        <f t="shared" si="99"/>
        <v>44308</v>
      </c>
      <c r="P61" s="11">
        <f t="shared" si="99"/>
        <v>521291</v>
      </c>
      <c r="Q61" s="15">
        <f t="shared" si="99"/>
        <v>240378</v>
      </c>
      <c r="R61" s="15">
        <f t="shared" si="99"/>
        <v>191815</v>
      </c>
      <c r="S61" s="11">
        <f t="shared" si="98"/>
        <v>1013169</v>
      </c>
    </row>
    <row r="64" spans="2:19" x14ac:dyDescent="0.2">
      <c r="B64" s="15" t="s">
        <v>64</v>
      </c>
    </row>
    <row r="65" spans="2:25" x14ac:dyDescent="0.2">
      <c r="B65" s="6"/>
      <c r="C65" s="14" t="s">
        <v>56</v>
      </c>
      <c r="D65" s="14" t="s">
        <v>57</v>
      </c>
      <c r="E65" s="14" t="s">
        <v>58</v>
      </c>
      <c r="F65" s="14" t="s">
        <v>59</v>
      </c>
      <c r="G65" s="14" t="s">
        <v>60</v>
      </c>
      <c r="H65" s="14" t="s">
        <v>61</v>
      </c>
      <c r="I65" s="14" t="s">
        <v>62</v>
      </c>
      <c r="J65" s="14" t="s">
        <v>22</v>
      </c>
      <c r="K65" s="14" t="s">
        <v>21</v>
      </c>
      <c r="L65" s="14" t="s">
        <v>20</v>
      </c>
      <c r="M65" s="14" t="s">
        <v>19</v>
      </c>
      <c r="N65" s="14" t="s">
        <v>83</v>
      </c>
      <c r="O65" s="14" t="s">
        <v>16</v>
      </c>
      <c r="P65" s="14" t="s">
        <v>63</v>
      </c>
      <c r="Q65" s="14" t="s">
        <v>86</v>
      </c>
      <c r="R65" s="14" t="s">
        <v>85</v>
      </c>
      <c r="S65" s="14" t="s">
        <v>87</v>
      </c>
      <c r="T65" s="14" t="s">
        <v>88</v>
      </c>
      <c r="U65" s="14" t="s">
        <v>89</v>
      </c>
      <c r="V65" s="14" t="s">
        <v>90</v>
      </c>
      <c r="W65" s="14" t="s">
        <v>94</v>
      </c>
      <c r="X65" s="20" t="s">
        <v>98</v>
      </c>
      <c r="Y65" s="20" t="s">
        <v>99</v>
      </c>
    </row>
    <row r="66" spans="2:25" x14ac:dyDescent="0.2">
      <c r="B66" s="12" t="s">
        <v>65</v>
      </c>
      <c r="C66" s="18">
        <f t="shared" ref="C66:S66" si="100">C28/(C28+C47)*100</f>
        <v>20.255474452554743</v>
      </c>
      <c r="D66" s="18">
        <f t="shared" si="100"/>
        <v>22.012508376144741</v>
      </c>
      <c r="E66" s="18">
        <f t="shared" si="100"/>
        <v>34.68649076838706</v>
      </c>
      <c r="F66" s="18">
        <f t="shared" si="100"/>
        <v>45.132267160291875</v>
      </c>
      <c r="G66" s="18">
        <f t="shared" si="100"/>
        <v>47.538214129075222</v>
      </c>
      <c r="H66" s="18">
        <f t="shared" si="100"/>
        <v>68.881217342330586</v>
      </c>
      <c r="I66" s="18">
        <f t="shared" si="100"/>
        <v>81.568153361253835</v>
      </c>
      <c r="J66" s="18">
        <f t="shared" si="100"/>
        <v>80.606813342796315</v>
      </c>
      <c r="K66" s="18">
        <f t="shared" si="100"/>
        <v>63.087248322147651</v>
      </c>
      <c r="L66" s="18">
        <f t="shared" si="100"/>
        <v>74.418604651162795</v>
      </c>
      <c r="M66" s="18">
        <f t="shared" si="100"/>
        <v>77.777777777777786</v>
      </c>
      <c r="N66" s="18">
        <f t="shared" si="100"/>
        <v>71.227154046997384</v>
      </c>
      <c r="O66" s="11">
        <f t="shared" si="100"/>
        <v>26.708971076856038</v>
      </c>
      <c r="P66" s="11">
        <f t="shared" si="100"/>
        <v>51.559379348633314</v>
      </c>
      <c r="Q66" s="11">
        <f t="shared" si="100"/>
        <v>81.463874668001083</v>
      </c>
      <c r="R66" s="11">
        <f t="shared" si="100"/>
        <v>65.084745762711862</v>
      </c>
      <c r="S66" s="11">
        <f t="shared" si="100"/>
        <v>52.628557457818047</v>
      </c>
      <c r="T66" s="18">
        <f t="shared" ref="T66:T80" si="101">MAX(C66:M66)</f>
        <v>81.568153361253835</v>
      </c>
      <c r="U66" s="18">
        <f t="shared" ref="U66:U80" si="102">MIN(C66:Q66)</f>
        <v>20.255474452554743</v>
      </c>
      <c r="V66" s="18">
        <f t="shared" ref="V66:V80" si="103">T66-U66</f>
        <v>61.312678908699091</v>
      </c>
      <c r="W66" s="11">
        <f>T66/U66</f>
        <v>4.0269682920691086</v>
      </c>
      <c r="X66" s="18">
        <f>R66/P66</f>
        <v>1.2623260129378782</v>
      </c>
      <c r="Y66" s="18">
        <f>R66/Q66</f>
        <v>0.79893997220190016</v>
      </c>
    </row>
    <row r="67" spans="2:25" x14ac:dyDescent="0.2">
      <c r="B67" s="12" t="s">
        <v>66</v>
      </c>
      <c r="C67" s="18">
        <f t="shared" ref="C67:S67" si="104">C29/(C29+C48)*100</f>
        <v>23.884694577899797</v>
      </c>
      <c r="D67" s="18">
        <f t="shared" si="104"/>
        <v>22.209082308420054</v>
      </c>
      <c r="E67" s="18">
        <f t="shared" si="104"/>
        <v>36.245235069885638</v>
      </c>
      <c r="F67" s="18">
        <f t="shared" si="104"/>
        <v>55.546733493784586</v>
      </c>
      <c r="G67" s="18">
        <f t="shared" si="104"/>
        <v>63.084545195323635</v>
      </c>
      <c r="H67" s="18">
        <f t="shared" si="104"/>
        <v>73.179255323163787</v>
      </c>
      <c r="I67" s="18">
        <f t="shared" si="104"/>
        <v>83.73391732822337</v>
      </c>
      <c r="J67" s="18">
        <f t="shared" si="104"/>
        <v>83.584458194397399</v>
      </c>
      <c r="K67" s="18">
        <f t="shared" si="104"/>
        <v>85.94316382192504</v>
      </c>
      <c r="L67" s="18">
        <f t="shared" si="104"/>
        <v>91.043203371970492</v>
      </c>
      <c r="M67" s="18">
        <f t="shared" si="104"/>
        <v>80.543870192307693</v>
      </c>
      <c r="N67" s="18">
        <f t="shared" si="104"/>
        <v>78.653874981262177</v>
      </c>
      <c r="O67" s="11">
        <f t="shared" si="104"/>
        <v>60.650639875612967</v>
      </c>
      <c r="P67" s="11">
        <f t="shared" si="104"/>
        <v>68.501586973615488</v>
      </c>
      <c r="Q67" s="11">
        <f t="shared" si="104"/>
        <v>83.688348121085596</v>
      </c>
      <c r="R67" s="11">
        <f t="shared" si="104"/>
        <v>85.809591336857025</v>
      </c>
      <c r="S67" s="11">
        <f t="shared" si="104"/>
        <v>75.676089089178902</v>
      </c>
      <c r="T67" s="18">
        <f t="shared" si="101"/>
        <v>91.043203371970492</v>
      </c>
      <c r="U67" s="18">
        <f t="shared" si="102"/>
        <v>22.209082308420054</v>
      </c>
      <c r="V67" s="18">
        <f t="shared" si="103"/>
        <v>68.834121063550441</v>
      </c>
      <c r="W67" s="11">
        <f t="shared" ref="W67:W78" si="105">T67/U67</f>
        <v>4.0993680921905353</v>
      </c>
      <c r="X67" s="18">
        <f t="shared" ref="X67:X80" si="106">R67/P67</f>
        <v>1.2526657429105694</v>
      </c>
      <c r="Y67" s="18">
        <f t="shared" ref="Y67:Y80" si="107">R67/Q67</f>
        <v>1.0253469361433958</v>
      </c>
    </row>
    <row r="68" spans="2:25" x14ac:dyDescent="0.2">
      <c r="B68" s="12" t="s">
        <v>67</v>
      </c>
      <c r="C68" s="18">
        <f t="shared" ref="C68:S68" si="108">C30/(C30+C49)*100</f>
        <v>23.57980162308386</v>
      </c>
      <c r="D68" s="18">
        <f t="shared" si="108"/>
        <v>24.659090909090907</v>
      </c>
      <c r="E68" s="18">
        <f t="shared" si="108"/>
        <v>35.4332293448727</v>
      </c>
      <c r="F68" s="18">
        <f t="shared" si="108"/>
        <v>51.772158262530787</v>
      </c>
      <c r="G68" s="18">
        <f t="shared" si="108"/>
        <v>58.055520872351941</v>
      </c>
      <c r="H68" s="18">
        <f t="shared" si="108"/>
        <v>70.85303753996763</v>
      </c>
      <c r="I68" s="18">
        <f t="shared" si="108"/>
        <v>76.947742308529882</v>
      </c>
      <c r="J68" s="18">
        <f t="shared" si="108"/>
        <v>83.363183304781188</v>
      </c>
      <c r="K68" s="18">
        <f t="shared" si="108"/>
        <v>87.73260932695986</v>
      </c>
      <c r="L68" s="18">
        <f t="shared" si="108"/>
        <v>92.307692307692307</v>
      </c>
      <c r="M68" s="18">
        <f t="shared" si="108"/>
        <v>83.630753037986793</v>
      </c>
      <c r="N68" s="18">
        <f t="shared" si="108"/>
        <v>76.581657675331044</v>
      </c>
      <c r="O68" s="11">
        <f t="shared" si="108"/>
        <v>61.811076674302655</v>
      </c>
      <c r="P68" s="11">
        <f t="shared" si="108"/>
        <v>62.352760101775296</v>
      </c>
      <c r="Q68" s="11">
        <f t="shared" si="108"/>
        <v>79.29920701744372</v>
      </c>
      <c r="R68" s="11">
        <f t="shared" si="108"/>
        <v>87.398899622220526</v>
      </c>
      <c r="S68" s="11">
        <f t="shared" si="108"/>
        <v>77.11182033789126</v>
      </c>
      <c r="T68" s="18">
        <f t="shared" si="101"/>
        <v>92.307692307692307</v>
      </c>
      <c r="U68" s="18">
        <f t="shared" si="102"/>
        <v>23.57980162308386</v>
      </c>
      <c r="V68" s="18">
        <f t="shared" si="103"/>
        <v>68.72789068460844</v>
      </c>
      <c r="W68" s="11">
        <f t="shared" si="105"/>
        <v>3.9146933372554784</v>
      </c>
      <c r="X68" s="18">
        <f t="shared" si="106"/>
        <v>1.4016845361707111</v>
      </c>
      <c r="Y68" s="18">
        <f t="shared" si="107"/>
        <v>1.1021409029095977</v>
      </c>
    </row>
    <row r="69" spans="2:25" x14ac:dyDescent="0.2">
      <c r="B69" s="12" t="s">
        <v>68</v>
      </c>
      <c r="C69" s="18">
        <f t="shared" ref="C69:S69" si="109">C31/(C31+C50)*100</f>
        <v>22.891072891072891</v>
      </c>
      <c r="D69" s="18">
        <f t="shared" si="109"/>
        <v>29.960134927936217</v>
      </c>
      <c r="E69" s="18">
        <f t="shared" si="109"/>
        <v>39.100247289328514</v>
      </c>
      <c r="F69" s="18">
        <f t="shared" si="109"/>
        <v>54.559449424975092</v>
      </c>
      <c r="G69" s="18">
        <f t="shared" si="109"/>
        <v>59.449035812672179</v>
      </c>
      <c r="H69" s="18">
        <f t="shared" si="109"/>
        <v>67.157156814013675</v>
      </c>
      <c r="I69" s="18">
        <f t="shared" si="109"/>
        <v>73.536301753552095</v>
      </c>
      <c r="J69" s="18">
        <f t="shared" si="109"/>
        <v>78.102551714492776</v>
      </c>
      <c r="K69" s="18">
        <f t="shared" si="109"/>
        <v>82.470237795735173</v>
      </c>
      <c r="L69" s="18">
        <f t="shared" si="109"/>
        <v>87.82259519942248</v>
      </c>
      <c r="M69" s="18">
        <f t="shared" si="109"/>
        <v>83.115737119708001</v>
      </c>
      <c r="N69" s="18">
        <f t="shared" si="109"/>
        <v>71.457227138643063</v>
      </c>
      <c r="O69" s="11">
        <f t="shared" si="109"/>
        <v>57.114984391259107</v>
      </c>
      <c r="P69" s="11">
        <f t="shared" si="109"/>
        <v>60.362291368969501</v>
      </c>
      <c r="Q69" s="11">
        <f t="shared" si="109"/>
        <v>75.364303128706027</v>
      </c>
      <c r="R69" s="11">
        <f t="shared" si="109"/>
        <v>83.027229852752711</v>
      </c>
      <c r="S69" s="11">
        <f t="shared" si="109"/>
        <v>73.462230048060022</v>
      </c>
      <c r="T69" s="18">
        <f t="shared" si="101"/>
        <v>87.82259519942248</v>
      </c>
      <c r="U69" s="18">
        <f t="shared" si="102"/>
        <v>22.891072891072891</v>
      </c>
      <c r="V69" s="18">
        <f t="shared" si="103"/>
        <v>64.931522308349585</v>
      </c>
      <c r="W69" s="11">
        <f t="shared" si="105"/>
        <v>3.836543425348653</v>
      </c>
      <c r="X69" s="18">
        <f t="shared" si="106"/>
        <v>1.3754817448072323</v>
      </c>
      <c r="Y69" s="18">
        <f t="shared" si="107"/>
        <v>1.1016784658774068</v>
      </c>
    </row>
    <row r="70" spans="2:25" x14ac:dyDescent="0.2">
      <c r="B70" s="12" t="s">
        <v>69</v>
      </c>
      <c r="C70" s="18">
        <f t="shared" ref="C70:S70" si="110">C32/(C32+C51)*100</f>
        <v>25.791433891992551</v>
      </c>
      <c r="D70" s="18">
        <f t="shared" si="110"/>
        <v>35.296127562642369</v>
      </c>
      <c r="E70" s="18">
        <f t="shared" si="110"/>
        <v>47.576964867801522</v>
      </c>
      <c r="F70" s="18">
        <f t="shared" si="110"/>
        <v>62.932029053801529</v>
      </c>
      <c r="G70" s="18">
        <f t="shared" si="110"/>
        <v>65.877057917801736</v>
      </c>
      <c r="H70" s="18">
        <f t="shared" si="110"/>
        <v>69.560266292922208</v>
      </c>
      <c r="I70" s="18">
        <f t="shared" si="110"/>
        <v>75.879564445851486</v>
      </c>
      <c r="J70" s="18">
        <f t="shared" si="110"/>
        <v>78.207536032797094</v>
      </c>
      <c r="K70" s="18">
        <f t="shared" si="110"/>
        <v>80.968411163737429</v>
      </c>
      <c r="L70" s="18">
        <f t="shared" si="110"/>
        <v>86.176752355101399</v>
      </c>
      <c r="M70" s="18">
        <f t="shared" si="110"/>
        <v>83.661435389133629</v>
      </c>
      <c r="N70" s="18">
        <f t="shared" si="110"/>
        <v>72.704515870631823</v>
      </c>
      <c r="O70" s="11">
        <f t="shared" si="110"/>
        <v>60.70238535991961</v>
      </c>
      <c r="P70" s="11">
        <f t="shared" si="110"/>
        <v>64.381262768751824</v>
      </c>
      <c r="Q70" s="11">
        <f t="shared" si="110"/>
        <v>76.896956052717982</v>
      </c>
      <c r="R70" s="11">
        <f t="shared" si="110"/>
        <v>81.969975552098276</v>
      </c>
      <c r="S70" s="11">
        <f t="shared" si="110"/>
        <v>73.9357432446198</v>
      </c>
      <c r="T70" s="18">
        <f t="shared" si="101"/>
        <v>86.176752355101399</v>
      </c>
      <c r="U70" s="18">
        <f t="shared" si="102"/>
        <v>25.791433891992551</v>
      </c>
      <c r="V70" s="18">
        <f t="shared" si="103"/>
        <v>60.385318463108845</v>
      </c>
      <c r="W70" s="11">
        <f t="shared" si="105"/>
        <v>3.3412935750678305</v>
      </c>
      <c r="X70" s="18">
        <f t="shared" si="106"/>
        <v>1.27319614476222</v>
      </c>
      <c r="Y70" s="18">
        <f t="shared" si="107"/>
        <v>1.0659716555737577</v>
      </c>
    </row>
    <row r="71" spans="2:25" x14ac:dyDescent="0.2">
      <c r="B71" s="12" t="s">
        <v>70</v>
      </c>
      <c r="C71" s="18">
        <f t="shared" ref="C71:S71" si="111">C33/(C33+C52)*100</f>
        <v>30.457454373074189</v>
      </c>
      <c r="D71" s="18">
        <f t="shared" si="111"/>
        <v>39.52966520061036</v>
      </c>
      <c r="E71" s="18">
        <f t="shared" si="111"/>
        <v>55.193702731903073</v>
      </c>
      <c r="F71" s="18">
        <f t="shared" si="111"/>
        <v>71.610760478020481</v>
      </c>
      <c r="G71" s="18">
        <f t="shared" si="111"/>
        <v>75.070526800184069</v>
      </c>
      <c r="H71" s="18">
        <f t="shared" si="111"/>
        <v>74.08078994614003</v>
      </c>
      <c r="I71" s="18">
        <f t="shared" si="111"/>
        <v>81.182831698416408</v>
      </c>
      <c r="J71" s="18">
        <f t="shared" si="111"/>
        <v>82.701933716212665</v>
      </c>
      <c r="K71" s="18">
        <f t="shared" si="111"/>
        <v>84.24899542746293</v>
      </c>
      <c r="L71" s="18">
        <f t="shared" si="111"/>
        <v>89.119722474080504</v>
      </c>
      <c r="M71" s="18">
        <f t="shared" si="111"/>
        <v>87.870819294929731</v>
      </c>
      <c r="N71" s="18">
        <f t="shared" si="111"/>
        <v>78.23307654482872</v>
      </c>
      <c r="O71" s="11">
        <f t="shared" si="111"/>
        <v>66.421029950441707</v>
      </c>
      <c r="P71" s="11">
        <f t="shared" si="111"/>
        <v>70.251724755694823</v>
      </c>
      <c r="Q71" s="11">
        <f t="shared" si="111"/>
        <v>81.855288261938426</v>
      </c>
      <c r="R71" s="11">
        <f t="shared" si="111"/>
        <v>85.489346019183955</v>
      </c>
      <c r="S71" s="11">
        <f t="shared" si="111"/>
        <v>77.750983931229229</v>
      </c>
      <c r="T71" s="18">
        <f t="shared" si="101"/>
        <v>89.119722474080504</v>
      </c>
      <c r="U71" s="18">
        <f t="shared" si="102"/>
        <v>30.457454373074189</v>
      </c>
      <c r="V71" s="18">
        <f t="shared" si="103"/>
        <v>58.662268101006319</v>
      </c>
      <c r="W71" s="11">
        <f t="shared" si="105"/>
        <v>2.9260397596742851</v>
      </c>
      <c r="X71" s="18">
        <f t="shared" si="106"/>
        <v>1.2169003154937335</v>
      </c>
      <c r="Y71" s="18">
        <f t="shared" si="107"/>
        <v>1.0443961268038844</v>
      </c>
    </row>
    <row r="72" spans="2:25" x14ac:dyDescent="0.2">
      <c r="B72" s="12" t="s">
        <v>71</v>
      </c>
      <c r="C72" s="18">
        <f t="shared" ref="C72:S72" si="112">C34/(C34+C53)*100</f>
        <v>34.588096176586518</v>
      </c>
      <c r="D72" s="18">
        <f t="shared" si="112"/>
        <v>42.14140040788579</v>
      </c>
      <c r="E72" s="18">
        <f t="shared" si="112"/>
        <v>58.653807023969392</v>
      </c>
      <c r="F72" s="18">
        <f t="shared" si="112"/>
        <v>74.805086546476858</v>
      </c>
      <c r="G72" s="18">
        <f t="shared" si="112"/>
        <v>79.43431620740526</v>
      </c>
      <c r="H72" s="18">
        <f t="shared" si="112"/>
        <v>76.790018582426327</v>
      </c>
      <c r="I72" s="18">
        <f t="shared" si="112"/>
        <v>84.561893915864303</v>
      </c>
      <c r="J72" s="18">
        <f t="shared" si="112"/>
        <v>85.987969063305641</v>
      </c>
      <c r="K72" s="18">
        <f t="shared" si="112"/>
        <v>87.629769799659726</v>
      </c>
      <c r="L72" s="18">
        <f t="shared" si="112"/>
        <v>91.832950732827129</v>
      </c>
      <c r="M72" s="18">
        <f t="shared" si="112"/>
        <v>91.408252178370063</v>
      </c>
      <c r="N72" s="18">
        <f t="shared" si="112"/>
        <v>81.498664417264166</v>
      </c>
      <c r="O72" s="11">
        <f t="shared" si="112"/>
        <v>69.813488568036462</v>
      </c>
      <c r="P72" s="11">
        <f t="shared" si="112"/>
        <v>72.777476955424461</v>
      </c>
      <c r="Q72" s="11">
        <f t="shared" si="112"/>
        <v>85.174448649739404</v>
      </c>
      <c r="R72" s="11">
        <f t="shared" si="112"/>
        <v>88.890531844421318</v>
      </c>
      <c r="S72" s="11">
        <f t="shared" si="112"/>
        <v>80.039758756605295</v>
      </c>
      <c r="T72" s="18">
        <f t="shared" si="101"/>
        <v>91.832950732827129</v>
      </c>
      <c r="U72" s="18">
        <f t="shared" si="102"/>
        <v>34.588096176586518</v>
      </c>
      <c r="V72" s="18">
        <f t="shared" si="103"/>
        <v>57.244854556240611</v>
      </c>
      <c r="W72" s="11">
        <f t="shared" si="105"/>
        <v>2.6550449687656119</v>
      </c>
      <c r="X72" s="18">
        <f t="shared" si="106"/>
        <v>1.2214016693497902</v>
      </c>
      <c r="Y72" s="18">
        <f t="shared" si="107"/>
        <v>1.0436290842335061</v>
      </c>
    </row>
    <row r="73" spans="2:25" x14ac:dyDescent="0.2">
      <c r="B73" s="12" t="s">
        <v>72</v>
      </c>
      <c r="C73" s="18">
        <f t="shared" ref="C73:S73" si="113">C35/(C35+C54)*100</f>
        <v>29.554455445544551</v>
      </c>
      <c r="D73" s="18">
        <f t="shared" si="113"/>
        <v>41.394305593701361</v>
      </c>
      <c r="E73" s="18">
        <f t="shared" si="113"/>
        <v>58.834669528438866</v>
      </c>
      <c r="F73" s="18">
        <f t="shared" si="113"/>
        <v>71.723938012190729</v>
      </c>
      <c r="G73" s="18">
        <f t="shared" si="113"/>
        <v>77.410843297803282</v>
      </c>
      <c r="H73" s="18">
        <f t="shared" si="113"/>
        <v>72.976975255565108</v>
      </c>
      <c r="I73" s="18">
        <f t="shared" si="113"/>
        <v>82.838578162823282</v>
      </c>
      <c r="J73" s="18">
        <f t="shared" si="113"/>
        <v>84.796121631026949</v>
      </c>
      <c r="K73" s="18">
        <f t="shared" si="113"/>
        <v>87.065921271661836</v>
      </c>
      <c r="L73" s="18">
        <f t="shared" si="113"/>
        <v>91.618100788481314</v>
      </c>
      <c r="M73" s="18">
        <f t="shared" si="113"/>
        <v>91.571459366242721</v>
      </c>
      <c r="N73" s="18">
        <f t="shared" si="113"/>
        <v>80.385311611068005</v>
      </c>
      <c r="O73" s="11">
        <f t="shared" si="113"/>
        <v>67.173274596182083</v>
      </c>
      <c r="P73" s="11">
        <f t="shared" si="113"/>
        <v>68.743234551244853</v>
      </c>
      <c r="Q73" s="11">
        <f t="shared" si="113"/>
        <v>83.71859676001101</v>
      </c>
      <c r="R73" s="11">
        <f t="shared" si="113"/>
        <v>88.559417654757993</v>
      </c>
      <c r="S73" s="11">
        <f t="shared" si="113"/>
        <v>77.27268194064321</v>
      </c>
      <c r="T73" s="18">
        <f t="shared" si="101"/>
        <v>91.618100788481314</v>
      </c>
      <c r="U73" s="18">
        <f t="shared" si="102"/>
        <v>29.554455445544551</v>
      </c>
      <c r="V73" s="18">
        <f t="shared" si="103"/>
        <v>62.063645342936766</v>
      </c>
      <c r="W73" s="11">
        <f t="shared" si="105"/>
        <v>3.0999759395767552</v>
      </c>
      <c r="X73" s="18">
        <f t="shared" si="106"/>
        <v>1.2882637576319036</v>
      </c>
      <c r="Y73" s="18">
        <f t="shared" si="107"/>
        <v>1.0578225278742279</v>
      </c>
    </row>
    <row r="74" spans="2:25" x14ac:dyDescent="0.2">
      <c r="B74" s="12" t="s">
        <v>73</v>
      </c>
      <c r="C74" s="18">
        <f t="shared" ref="C74:S74" si="114">C36/(C36+C55)*100</f>
        <v>21.661909292737075</v>
      </c>
      <c r="D74" s="18">
        <f t="shared" si="114"/>
        <v>33.190299100473602</v>
      </c>
      <c r="E74" s="18">
        <f t="shared" si="114"/>
        <v>47.68174926183066</v>
      </c>
      <c r="F74" s="18">
        <f t="shared" si="114"/>
        <v>60.318475755917468</v>
      </c>
      <c r="G74" s="18">
        <f t="shared" si="114"/>
        <v>66.515111695137975</v>
      </c>
      <c r="H74" s="18">
        <f t="shared" si="114"/>
        <v>60.98554022093824</v>
      </c>
      <c r="I74" s="18">
        <f t="shared" si="114"/>
        <v>73.494576258193106</v>
      </c>
      <c r="J74" s="18">
        <f t="shared" si="114"/>
        <v>75.286387411922362</v>
      </c>
      <c r="K74" s="18">
        <f t="shared" si="114"/>
        <v>78.365390362569187</v>
      </c>
      <c r="L74" s="18">
        <f t="shared" si="114"/>
        <v>82.331511839708554</v>
      </c>
      <c r="M74" s="18">
        <f t="shared" si="114"/>
        <v>85.714285714285708</v>
      </c>
      <c r="N74" s="18">
        <f t="shared" si="114"/>
        <v>70.235517054683271</v>
      </c>
      <c r="O74" s="11">
        <f t="shared" si="114"/>
        <v>56.465984136412871</v>
      </c>
      <c r="P74" s="11">
        <f t="shared" si="114"/>
        <v>56.150329559715964</v>
      </c>
      <c r="Q74" s="11">
        <f t="shared" si="114"/>
        <v>74.336678720897169</v>
      </c>
      <c r="R74" s="11">
        <f t="shared" si="114"/>
        <v>80.320333713746024</v>
      </c>
      <c r="S74" s="11">
        <f t="shared" si="114"/>
        <v>65.661266568483072</v>
      </c>
      <c r="T74" s="18">
        <f t="shared" si="101"/>
        <v>85.714285714285708</v>
      </c>
      <c r="U74" s="18">
        <f t="shared" si="102"/>
        <v>21.661909292737075</v>
      </c>
      <c r="V74" s="18">
        <f t="shared" si="103"/>
        <v>64.05237642154863</v>
      </c>
      <c r="W74" s="11">
        <f t="shared" si="105"/>
        <v>3.9569127797531896</v>
      </c>
      <c r="X74" s="18">
        <f t="shared" si="106"/>
        <v>1.4304516882367577</v>
      </c>
      <c r="Y74" s="18">
        <f t="shared" si="107"/>
        <v>1.0804939781519558</v>
      </c>
    </row>
    <row r="75" spans="2:25" x14ac:dyDescent="0.2">
      <c r="B75" s="12" t="s">
        <v>74</v>
      </c>
      <c r="C75" s="18">
        <f t="shared" ref="C75:S75" si="115">C37/(C37+C56)*100</f>
        <v>10.927413005825855</v>
      </c>
      <c r="D75" s="18">
        <f t="shared" si="115"/>
        <v>21.137787056367433</v>
      </c>
      <c r="E75" s="18">
        <f t="shared" si="115"/>
        <v>31.387304547721801</v>
      </c>
      <c r="F75" s="18">
        <f t="shared" si="115"/>
        <v>39.2547653648897</v>
      </c>
      <c r="G75" s="18">
        <f t="shared" si="115"/>
        <v>44.29065743944637</v>
      </c>
      <c r="H75" s="18">
        <f t="shared" si="115"/>
        <v>41.31547853485624</v>
      </c>
      <c r="I75" s="18">
        <f t="shared" si="115"/>
        <v>53.234871936772564</v>
      </c>
      <c r="J75" s="18">
        <f t="shared" si="115"/>
        <v>53.935708391633483</v>
      </c>
      <c r="K75" s="18">
        <f t="shared" si="115"/>
        <v>57.768066895566029</v>
      </c>
      <c r="L75" s="18">
        <f t="shared" si="115"/>
        <v>61.815676890725832</v>
      </c>
      <c r="M75" s="18">
        <f t="shared" si="115"/>
        <v>69.200394866732466</v>
      </c>
      <c r="N75" s="18">
        <f t="shared" si="115"/>
        <v>48.193783253990482</v>
      </c>
      <c r="O75" s="11">
        <f t="shared" si="115"/>
        <v>36.848372201086164</v>
      </c>
      <c r="P75" s="11">
        <f t="shared" si="115"/>
        <v>35.518547071262489</v>
      </c>
      <c r="Q75" s="11">
        <f t="shared" si="115"/>
        <v>53.578881560989359</v>
      </c>
      <c r="R75" s="11">
        <f t="shared" si="115"/>
        <v>60.421481236931882</v>
      </c>
      <c r="S75" s="11">
        <f t="shared" si="115"/>
        <v>43.400012149719252</v>
      </c>
      <c r="T75" s="18">
        <f t="shared" si="101"/>
        <v>69.200394866732466</v>
      </c>
      <c r="U75" s="18">
        <f t="shared" si="102"/>
        <v>10.927413005825855</v>
      </c>
      <c r="V75" s="18">
        <f t="shared" si="103"/>
        <v>58.272981860906611</v>
      </c>
      <c r="W75" s="11">
        <f t="shared" si="105"/>
        <v>6.332733541766828</v>
      </c>
      <c r="X75" s="18">
        <f t="shared" si="106"/>
        <v>1.7011247987060252</v>
      </c>
      <c r="Y75" s="18">
        <f t="shared" si="107"/>
        <v>1.1277107598476748</v>
      </c>
    </row>
    <row r="76" spans="2:25" x14ac:dyDescent="0.2">
      <c r="B76" s="12" t="s">
        <v>75</v>
      </c>
      <c r="C76" s="18">
        <f t="shared" ref="C76:S76" si="116">C38/(C38+C57)*100</f>
        <v>4.2997351612400685</v>
      </c>
      <c r="D76" s="18">
        <f t="shared" si="116"/>
        <v>8.6991898068000832</v>
      </c>
      <c r="E76" s="18">
        <f t="shared" si="116"/>
        <v>12.461300309597522</v>
      </c>
      <c r="F76" s="18">
        <f t="shared" si="116"/>
        <v>16.119962511715087</v>
      </c>
      <c r="G76" s="18">
        <f t="shared" si="116"/>
        <v>19.09954821623306</v>
      </c>
      <c r="H76" s="18">
        <f t="shared" si="116"/>
        <v>18.958045621220059</v>
      </c>
      <c r="I76" s="18">
        <f t="shared" si="116"/>
        <v>24.368982170519089</v>
      </c>
      <c r="J76" s="18">
        <f t="shared" si="116"/>
        <v>26.301142597201039</v>
      </c>
      <c r="K76" s="18">
        <f t="shared" si="116"/>
        <v>30.280693320513848</v>
      </c>
      <c r="L76" s="18">
        <f t="shared" si="116"/>
        <v>32.475164404645305</v>
      </c>
      <c r="M76" s="18">
        <f t="shared" si="116"/>
        <v>43.447710504742943</v>
      </c>
      <c r="N76" s="18">
        <f t="shared" si="116"/>
        <v>22.662610718439652</v>
      </c>
      <c r="O76" s="11">
        <f t="shared" si="116"/>
        <v>15.61723635740598</v>
      </c>
      <c r="P76" s="11">
        <f t="shared" si="116"/>
        <v>14.32753729398121</v>
      </c>
      <c r="Q76" s="11">
        <f t="shared" si="116"/>
        <v>25.396193131703988</v>
      </c>
      <c r="R76" s="11">
        <f t="shared" si="116"/>
        <v>32.692126710459448</v>
      </c>
      <c r="S76" s="11">
        <f t="shared" si="116"/>
        <v>18.683750057558594</v>
      </c>
      <c r="T76" s="18">
        <f t="shared" si="101"/>
        <v>43.447710504742943</v>
      </c>
      <c r="U76" s="18">
        <f t="shared" si="102"/>
        <v>4.2997351612400685</v>
      </c>
      <c r="V76" s="18">
        <f t="shared" si="103"/>
        <v>39.147975343502878</v>
      </c>
      <c r="W76" s="11">
        <f t="shared" si="105"/>
        <v>10.104741077171919</v>
      </c>
      <c r="X76" s="18">
        <f t="shared" si="106"/>
        <v>2.2817687394324868</v>
      </c>
      <c r="Y76" s="18">
        <f t="shared" si="107"/>
        <v>1.2872845367382009</v>
      </c>
    </row>
    <row r="77" spans="2:25" x14ac:dyDescent="0.2">
      <c r="B77" s="12" t="s">
        <v>76</v>
      </c>
      <c r="C77" s="18">
        <f t="shared" ref="C77:S77" si="117">C39/(C39+C58)*100</f>
        <v>1.8715549288552749</v>
      </c>
      <c r="D77" s="18">
        <f t="shared" si="117"/>
        <v>3.4542083549082161</v>
      </c>
      <c r="E77" s="18">
        <f t="shared" si="117"/>
        <v>4.7335732528442076</v>
      </c>
      <c r="F77" s="18">
        <f t="shared" si="117"/>
        <v>6.1953672876673513</v>
      </c>
      <c r="G77" s="18">
        <f t="shared" si="117"/>
        <v>7.5569656763772715</v>
      </c>
      <c r="H77" s="18">
        <f t="shared" si="117"/>
        <v>7.3356899302405605</v>
      </c>
      <c r="I77" s="18">
        <f t="shared" si="117"/>
        <v>9.8629673490103187</v>
      </c>
      <c r="J77" s="18">
        <f t="shared" si="117"/>
        <v>11.550176998435829</v>
      </c>
      <c r="K77" s="18">
        <f t="shared" si="117"/>
        <v>13.513277046239994</v>
      </c>
      <c r="L77" s="18">
        <f t="shared" si="117"/>
        <v>15.575559192580467</v>
      </c>
      <c r="M77" s="18">
        <f t="shared" si="117"/>
        <v>23.913043478260871</v>
      </c>
      <c r="N77" s="18">
        <f t="shared" si="117"/>
        <v>9.9028227672373905</v>
      </c>
      <c r="O77" s="11">
        <f t="shared" si="117"/>
        <v>5.8354997510924278</v>
      </c>
      <c r="P77" s="11">
        <f t="shared" si="117"/>
        <v>5.3128403173702567</v>
      </c>
      <c r="Q77" s="11">
        <f t="shared" si="117"/>
        <v>10.838270635543818</v>
      </c>
      <c r="R77" s="11">
        <f t="shared" si="117"/>
        <v>15.084405541478823</v>
      </c>
      <c r="S77" s="11">
        <f t="shared" si="117"/>
        <v>7.063294456820862</v>
      </c>
      <c r="T77" s="18">
        <f t="shared" si="101"/>
        <v>23.913043478260871</v>
      </c>
      <c r="U77" s="18">
        <f t="shared" si="102"/>
        <v>1.8715549288552749</v>
      </c>
      <c r="V77" s="18">
        <f t="shared" si="103"/>
        <v>22.041488549405596</v>
      </c>
      <c r="W77" s="11">
        <f t="shared" si="105"/>
        <v>12.777099463966648</v>
      </c>
      <c r="X77" s="18">
        <f t="shared" si="106"/>
        <v>2.8392356329928781</v>
      </c>
      <c r="Y77" s="18">
        <f t="shared" si="107"/>
        <v>1.3917723637579154</v>
      </c>
    </row>
    <row r="78" spans="2:25" x14ac:dyDescent="0.2">
      <c r="B78" s="12" t="s">
        <v>77</v>
      </c>
      <c r="C78" s="18">
        <f t="shared" ref="C78:S78" si="118">C40/(C40+C59)*100</f>
        <v>0.72815533980582525</v>
      </c>
      <c r="D78" s="18">
        <f t="shared" si="118"/>
        <v>1.5772705906930591</v>
      </c>
      <c r="E78" s="18">
        <f t="shared" si="118"/>
        <v>2.1136495925494763</v>
      </c>
      <c r="F78" s="18">
        <f t="shared" si="118"/>
        <v>2.6694343539180072</v>
      </c>
      <c r="G78" s="18">
        <f t="shared" si="118"/>
        <v>3.4177456207159183</v>
      </c>
      <c r="H78" s="18">
        <f t="shared" si="118"/>
        <v>3.1588230578048582</v>
      </c>
      <c r="I78" s="18">
        <f t="shared" si="118"/>
        <v>4.1072200605274531</v>
      </c>
      <c r="J78" s="18">
        <f t="shared" si="118"/>
        <v>5.3970181474735206</v>
      </c>
      <c r="K78" s="18">
        <f t="shared" si="118"/>
        <v>6.0206755969714623</v>
      </c>
      <c r="L78" s="18">
        <f t="shared" si="118"/>
        <v>7.2843822843822847</v>
      </c>
      <c r="M78" s="18">
        <f t="shared" si="118"/>
        <v>13.092672413793101</v>
      </c>
      <c r="N78" s="18">
        <f t="shared" si="118"/>
        <v>4.1401792991035045</v>
      </c>
      <c r="O78" s="11">
        <f t="shared" si="118"/>
        <v>2.4816646767866279</v>
      </c>
      <c r="P78" s="11">
        <f t="shared" si="118"/>
        <v>2.2476665575657711</v>
      </c>
      <c r="Q78" s="11">
        <f t="shared" si="118"/>
        <v>4.8317417007730787</v>
      </c>
      <c r="R78" s="11">
        <f t="shared" si="118"/>
        <v>6.9043217009475386</v>
      </c>
      <c r="S78" s="11">
        <f t="shared" si="118"/>
        <v>2.8907575844249949</v>
      </c>
      <c r="T78" s="18">
        <f t="shared" si="101"/>
        <v>13.092672413793101</v>
      </c>
      <c r="U78" s="18">
        <f t="shared" si="102"/>
        <v>0.72815533980582525</v>
      </c>
      <c r="V78" s="18">
        <f t="shared" si="103"/>
        <v>12.364517073987276</v>
      </c>
      <c r="W78" s="11">
        <f t="shared" si="105"/>
        <v>17.980603448275858</v>
      </c>
      <c r="X78" s="18">
        <f t="shared" si="106"/>
        <v>3.0717731140801141</v>
      </c>
      <c r="Y78" s="18">
        <f t="shared" si="107"/>
        <v>1.4289509101537541</v>
      </c>
    </row>
    <row r="79" spans="2:25" x14ac:dyDescent="0.2">
      <c r="B79" s="12" t="s">
        <v>8</v>
      </c>
      <c r="C79" s="18">
        <f t="shared" ref="C79:S79" si="119">C41/(C41+C60)*100</f>
        <v>16.041073573697116</v>
      </c>
      <c r="D79" s="18">
        <f t="shared" si="119"/>
        <v>17.281649181775947</v>
      </c>
      <c r="E79" s="18">
        <f t="shared" si="119"/>
        <v>33.441302657646837</v>
      </c>
      <c r="F79" s="18">
        <f t="shared" si="119"/>
        <v>49.810736034245366</v>
      </c>
      <c r="G79" s="18">
        <f t="shared" si="119"/>
        <v>58.003574777778667</v>
      </c>
      <c r="H79" s="18">
        <f t="shared" si="119"/>
        <v>65.221180385456364</v>
      </c>
      <c r="I79" s="18">
        <f t="shared" si="119"/>
        <v>74.317354382981719</v>
      </c>
      <c r="J79" s="18">
        <f t="shared" si="119"/>
        <v>73.280379374716148</v>
      </c>
      <c r="K79" s="18">
        <f t="shared" si="119"/>
        <v>79.494960845322566</v>
      </c>
      <c r="L79" s="18">
        <f t="shared" si="119"/>
        <v>82.415084247124909</v>
      </c>
      <c r="M79" s="18">
        <f t="shared" si="119"/>
        <v>82.540218402287366</v>
      </c>
      <c r="N79" s="18">
        <f t="shared" si="119"/>
        <v>61.069026441305155</v>
      </c>
      <c r="O79" s="11">
        <f t="shared" si="119"/>
        <v>39.823825382408486</v>
      </c>
      <c r="P79" s="11">
        <f t="shared" si="119"/>
        <v>51.129005130485318</v>
      </c>
      <c r="Q79" s="11">
        <f t="shared" si="119"/>
        <v>73.883313624252295</v>
      </c>
      <c r="R79" s="11">
        <f t="shared" si="119"/>
        <v>80.303908895218754</v>
      </c>
      <c r="S79" s="11">
        <f t="shared" si="119"/>
        <v>62.688899590657357</v>
      </c>
      <c r="T79" s="18">
        <f t="shared" si="101"/>
        <v>82.540218402287366</v>
      </c>
      <c r="U79" s="18">
        <f t="shared" si="102"/>
        <v>16.041073573697116</v>
      </c>
      <c r="V79" s="18">
        <f t="shared" si="103"/>
        <v>66.499144828590246</v>
      </c>
      <c r="X79" s="18">
        <f t="shared" si="106"/>
        <v>1.5706135625028639</v>
      </c>
      <c r="Y79" s="18">
        <f t="shared" si="107"/>
        <v>1.0869018314963461</v>
      </c>
    </row>
    <row r="80" spans="2:25" x14ac:dyDescent="0.2">
      <c r="B80" s="16" t="s">
        <v>91</v>
      </c>
      <c r="C80" s="18">
        <f t="shared" ref="C80:S80" si="120">C42/(C42+C61)*100</f>
        <v>29.025177533892833</v>
      </c>
      <c r="D80" s="18">
        <f t="shared" si="120"/>
        <v>38.080522561841853</v>
      </c>
      <c r="E80" s="18">
        <f t="shared" si="120"/>
        <v>52.734929239276752</v>
      </c>
      <c r="F80" s="18">
        <f t="shared" si="120"/>
        <v>68.235667143284147</v>
      </c>
      <c r="G80" s="18">
        <f t="shared" si="120"/>
        <v>71.827432690269248</v>
      </c>
      <c r="H80" s="18">
        <f t="shared" si="120"/>
        <v>71.617105059264276</v>
      </c>
      <c r="I80" s="18">
        <f t="shared" si="120"/>
        <v>79.007872259636358</v>
      </c>
      <c r="J80" s="18">
        <f t="shared" si="120"/>
        <v>82.180377458261077</v>
      </c>
      <c r="K80" s="18">
        <f t="shared" si="120"/>
        <v>84.768623242792401</v>
      </c>
      <c r="L80" s="18">
        <f t="shared" si="120"/>
        <v>89.653675513012004</v>
      </c>
      <c r="M80" s="18">
        <f t="shared" si="120"/>
        <v>86.205417489861702</v>
      </c>
      <c r="N80" s="18">
        <f t="shared" si="120"/>
        <v>77.556411828239476</v>
      </c>
      <c r="O80" s="11">
        <f t="shared" si="120"/>
        <v>64.745665613736364</v>
      </c>
      <c r="P80" s="11">
        <f t="shared" si="120"/>
        <v>67.228953684716103</v>
      </c>
      <c r="Q80" s="11">
        <f t="shared" si="120"/>
        <v>80.34240385991454</v>
      </c>
      <c r="R80" s="11">
        <f t="shared" si="120"/>
        <v>85.52016148513178</v>
      </c>
      <c r="S80" s="11">
        <f t="shared" si="120"/>
        <v>76.614301904473933</v>
      </c>
      <c r="T80" s="18">
        <f t="shared" si="101"/>
        <v>89.653675513012004</v>
      </c>
      <c r="U80" s="18">
        <f t="shared" si="102"/>
        <v>29.025177533892833</v>
      </c>
      <c r="V80" s="18">
        <f t="shared" si="103"/>
        <v>60.628497979119174</v>
      </c>
      <c r="X80" s="18">
        <f t="shared" si="106"/>
        <v>1.2720733671714723</v>
      </c>
      <c r="Y80" s="18">
        <f t="shared" si="107"/>
        <v>1.0644461377362471</v>
      </c>
    </row>
    <row r="83" spans="2:19" x14ac:dyDescent="0.2">
      <c r="B83" s="15" t="s">
        <v>78</v>
      </c>
      <c r="P83" s="14"/>
    </row>
    <row r="84" spans="2:19" x14ac:dyDescent="0.2">
      <c r="B84" s="6"/>
      <c r="C84" s="14" t="s">
        <v>56</v>
      </c>
      <c r="D84" s="14" t="s">
        <v>57</v>
      </c>
      <c r="E84" s="14" t="s">
        <v>58</v>
      </c>
      <c r="F84" s="14" t="s">
        <v>59</v>
      </c>
      <c r="G84" s="14" t="s">
        <v>60</v>
      </c>
      <c r="H84" s="14" t="s">
        <v>61</v>
      </c>
      <c r="I84" s="14" t="s">
        <v>62</v>
      </c>
      <c r="J84" s="14" t="s">
        <v>22</v>
      </c>
      <c r="K84" s="14" t="s">
        <v>21</v>
      </c>
      <c r="L84" s="14" t="s">
        <v>20</v>
      </c>
      <c r="M84" s="14" t="s">
        <v>19</v>
      </c>
      <c r="N84" s="14" t="s">
        <v>83</v>
      </c>
      <c r="O84" s="14" t="s">
        <v>16</v>
      </c>
      <c r="P84" s="14" t="s">
        <v>63</v>
      </c>
      <c r="Q84" s="14" t="s">
        <v>86</v>
      </c>
      <c r="R84" s="14" t="s">
        <v>85</v>
      </c>
      <c r="S84" s="14" t="s">
        <v>87</v>
      </c>
    </row>
    <row r="85" spans="2:19" x14ac:dyDescent="0.2">
      <c r="B85" s="12" t="s">
        <v>34</v>
      </c>
      <c r="C85" s="11">
        <f t="shared" ref="C85:C98" si="121">NO9</f>
        <v>26</v>
      </c>
      <c r="D85" s="11">
        <f t="shared" ref="D85:D98" si="122">LC9</f>
        <v>104</v>
      </c>
      <c r="E85" s="11">
        <f t="shared" ref="E85:E98" si="123">IQ9</f>
        <v>821</v>
      </c>
      <c r="F85" s="11">
        <f t="shared" ref="F85:F98" si="124">GE9</f>
        <v>6748</v>
      </c>
      <c r="G85" s="11">
        <f t="shared" ref="G85:G98" si="125">DS9</f>
        <v>4479</v>
      </c>
      <c r="H85" s="11">
        <f t="shared" ref="H85:H98" si="126">BG9</f>
        <v>21990</v>
      </c>
      <c r="I85" s="11">
        <f t="shared" ref="I85:I98" si="127">UA9</f>
        <v>12758</v>
      </c>
      <c r="J85" s="11">
        <f t="shared" ref="J85:J98" si="128">TS9</f>
        <v>1532</v>
      </c>
      <c r="K85" s="11">
        <f t="shared" ref="K85:K98" si="129">TK9</f>
        <v>149</v>
      </c>
      <c r="L85" s="11">
        <f t="shared" ref="L85:L98" si="130">TC9</f>
        <v>34</v>
      </c>
      <c r="M85" s="11">
        <f t="shared" ref="M85:M98" si="131">SU9</f>
        <v>17</v>
      </c>
      <c r="N85" s="11">
        <f t="shared" ref="N85:N98" si="132">UI9</f>
        <v>494</v>
      </c>
      <c r="O85" s="11">
        <f t="shared" ref="O85:O98" si="133">UQ9</f>
        <v>1189</v>
      </c>
      <c r="P85" s="11">
        <f t="shared" ref="P85:P98" si="134">C85+D85+E85+F85+G85+H85</f>
        <v>34168</v>
      </c>
      <c r="Q85" s="11">
        <f t="shared" ref="Q85:Q98" si="135">I85+J85</f>
        <v>14290</v>
      </c>
      <c r="R85" s="11">
        <f t="shared" ref="R85:R98" si="136">K85+L85+M85</f>
        <v>200</v>
      </c>
      <c r="S85" s="11">
        <f t="shared" ref="S85:S99" si="137">SUM(C85:O85)</f>
        <v>50341</v>
      </c>
    </row>
    <row r="86" spans="2:19" x14ac:dyDescent="0.2">
      <c r="B86" s="12" t="s">
        <v>35</v>
      </c>
      <c r="C86" s="11">
        <f t="shared" si="121"/>
        <v>112</v>
      </c>
      <c r="D86" s="11">
        <f t="shared" si="122"/>
        <v>199</v>
      </c>
      <c r="E86" s="11">
        <f t="shared" si="123"/>
        <v>964</v>
      </c>
      <c r="F86" s="11">
        <f t="shared" si="124"/>
        <v>9506</v>
      </c>
      <c r="G86" s="11">
        <f t="shared" si="125"/>
        <v>8211</v>
      </c>
      <c r="H86" s="11">
        <f t="shared" si="126"/>
        <v>63126</v>
      </c>
      <c r="I86" s="11">
        <f t="shared" si="127"/>
        <v>58030</v>
      </c>
      <c r="J86" s="11">
        <f t="shared" si="128"/>
        <v>24103</v>
      </c>
      <c r="K86" s="11">
        <f t="shared" si="129"/>
        <v>59186</v>
      </c>
      <c r="L86" s="11">
        <f t="shared" si="130"/>
        <v>2198</v>
      </c>
      <c r="M86" s="11">
        <f t="shared" si="131"/>
        <v>2863</v>
      </c>
      <c r="N86" s="11">
        <f t="shared" si="132"/>
        <v>2861</v>
      </c>
      <c r="O86" s="11">
        <f t="shared" si="133"/>
        <v>4153</v>
      </c>
      <c r="P86" s="11">
        <f t="shared" si="134"/>
        <v>82118</v>
      </c>
      <c r="Q86" s="11">
        <f t="shared" si="135"/>
        <v>82133</v>
      </c>
      <c r="R86" s="11">
        <f t="shared" si="136"/>
        <v>64247</v>
      </c>
      <c r="S86" s="11">
        <f t="shared" si="137"/>
        <v>235512</v>
      </c>
    </row>
    <row r="87" spans="2:19" x14ac:dyDescent="0.2">
      <c r="B87" s="12" t="s">
        <v>36</v>
      </c>
      <c r="C87" s="11">
        <f t="shared" si="121"/>
        <v>176</v>
      </c>
      <c r="D87" s="11">
        <f t="shared" si="122"/>
        <v>367</v>
      </c>
      <c r="E87" s="11">
        <f t="shared" si="123"/>
        <v>1097</v>
      </c>
      <c r="F87" s="11">
        <f t="shared" si="124"/>
        <v>8513</v>
      </c>
      <c r="G87" s="11">
        <f t="shared" si="125"/>
        <v>6431</v>
      </c>
      <c r="H87" s="11">
        <f t="shared" si="126"/>
        <v>50449</v>
      </c>
      <c r="I87" s="11">
        <f t="shared" si="127"/>
        <v>55792</v>
      </c>
      <c r="J87" s="11">
        <f t="shared" si="128"/>
        <v>38892</v>
      </c>
      <c r="K87" s="11">
        <f t="shared" si="129"/>
        <v>131280</v>
      </c>
      <c r="L87" s="11">
        <f t="shared" si="130"/>
        <v>11185</v>
      </c>
      <c r="M87" s="11">
        <f t="shared" si="131"/>
        <v>23205</v>
      </c>
      <c r="N87" s="11">
        <f t="shared" si="132"/>
        <v>3545</v>
      </c>
      <c r="O87" s="11">
        <f t="shared" si="133"/>
        <v>4407</v>
      </c>
      <c r="P87" s="11">
        <f t="shared" si="134"/>
        <v>67033</v>
      </c>
      <c r="Q87" s="11">
        <f t="shared" si="135"/>
        <v>94684</v>
      </c>
      <c r="R87" s="11">
        <f t="shared" si="136"/>
        <v>165670</v>
      </c>
      <c r="S87" s="11">
        <f t="shared" si="137"/>
        <v>335339</v>
      </c>
    </row>
    <row r="88" spans="2:19" x14ac:dyDescent="0.2">
      <c r="B88" s="12" t="s">
        <v>37</v>
      </c>
      <c r="C88" s="11">
        <f t="shared" si="121"/>
        <v>208</v>
      </c>
      <c r="D88" s="11">
        <f t="shared" si="122"/>
        <v>592</v>
      </c>
      <c r="E88" s="11">
        <f t="shared" si="123"/>
        <v>1267</v>
      </c>
      <c r="F88" s="11">
        <f t="shared" si="124"/>
        <v>8819</v>
      </c>
      <c r="G88" s="11">
        <f t="shared" si="125"/>
        <v>6153</v>
      </c>
      <c r="H88" s="11">
        <f t="shared" si="126"/>
        <v>37965</v>
      </c>
      <c r="I88" s="11">
        <f t="shared" si="127"/>
        <v>37980</v>
      </c>
      <c r="J88" s="11">
        <f t="shared" si="128"/>
        <v>31956</v>
      </c>
      <c r="K88" s="11">
        <f t="shared" si="129"/>
        <v>91127</v>
      </c>
      <c r="L88" s="11">
        <f t="shared" si="130"/>
        <v>11132</v>
      </c>
      <c r="M88" s="11">
        <f t="shared" si="131"/>
        <v>25753</v>
      </c>
      <c r="N88" s="11">
        <f t="shared" si="132"/>
        <v>2901</v>
      </c>
      <c r="O88" s="11">
        <f t="shared" si="133"/>
        <v>3665</v>
      </c>
      <c r="P88" s="11">
        <f t="shared" si="134"/>
        <v>55004</v>
      </c>
      <c r="Q88" s="11">
        <f t="shared" si="135"/>
        <v>69936</v>
      </c>
      <c r="R88" s="11">
        <f t="shared" si="136"/>
        <v>128012</v>
      </c>
      <c r="S88" s="11">
        <f t="shared" si="137"/>
        <v>259518</v>
      </c>
    </row>
    <row r="89" spans="2:19" x14ac:dyDescent="0.2">
      <c r="B89" s="12" t="s">
        <v>38</v>
      </c>
      <c r="C89" s="11">
        <f t="shared" si="121"/>
        <v>263</v>
      </c>
      <c r="D89" s="11">
        <f t="shared" si="122"/>
        <v>1037</v>
      </c>
      <c r="E89" s="11">
        <f t="shared" si="123"/>
        <v>2248</v>
      </c>
      <c r="F89" s="11">
        <f t="shared" si="124"/>
        <v>14524</v>
      </c>
      <c r="G89" s="11">
        <f t="shared" si="125"/>
        <v>8797</v>
      </c>
      <c r="H89" s="11">
        <f t="shared" si="126"/>
        <v>37942</v>
      </c>
      <c r="I89" s="11">
        <f t="shared" si="127"/>
        <v>36343</v>
      </c>
      <c r="J89" s="11">
        <f t="shared" si="128"/>
        <v>33805</v>
      </c>
      <c r="K89" s="11">
        <f t="shared" si="129"/>
        <v>67054</v>
      </c>
      <c r="L89" s="11">
        <f t="shared" si="130"/>
        <v>10194</v>
      </c>
      <c r="M89" s="11">
        <f t="shared" si="131"/>
        <v>20063</v>
      </c>
      <c r="N89" s="11">
        <f t="shared" si="132"/>
        <v>3087</v>
      </c>
      <c r="O89" s="11">
        <f t="shared" si="133"/>
        <v>4407</v>
      </c>
      <c r="P89" s="11">
        <f t="shared" si="134"/>
        <v>64811</v>
      </c>
      <c r="Q89" s="11">
        <f t="shared" si="135"/>
        <v>70148</v>
      </c>
      <c r="R89" s="11">
        <f t="shared" si="136"/>
        <v>97311</v>
      </c>
      <c r="S89" s="11">
        <f t="shared" si="137"/>
        <v>239764</v>
      </c>
    </row>
    <row r="90" spans="2:19" x14ac:dyDescent="0.2">
      <c r="B90" s="12" t="s">
        <v>39</v>
      </c>
      <c r="C90" s="11">
        <f t="shared" si="121"/>
        <v>487</v>
      </c>
      <c r="D90" s="11">
        <f t="shared" si="122"/>
        <v>1646</v>
      </c>
      <c r="E90" s="11">
        <f t="shared" si="123"/>
        <v>4060</v>
      </c>
      <c r="F90" s="11">
        <f t="shared" si="124"/>
        <v>29980</v>
      </c>
      <c r="G90" s="11">
        <f t="shared" si="125"/>
        <v>15797</v>
      </c>
      <c r="H90" s="11">
        <f t="shared" si="126"/>
        <v>37696</v>
      </c>
      <c r="I90" s="11">
        <f t="shared" si="127"/>
        <v>40464</v>
      </c>
      <c r="J90" s="11">
        <f t="shared" si="128"/>
        <v>37311</v>
      </c>
      <c r="K90" s="11">
        <f t="shared" si="129"/>
        <v>59787</v>
      </c>
      <c r="L90" s="11">
        <f t="shared" si="130"/>
        <v>11235</v>
      </c>
      <c r="M90" s="11">
        <f t="shared" si="131"/>
        <v>18847</v>
      </c>
      <c r="N90" s="11">
        <f t="shared" si="132"/>
        <v>4076</v>
      </c>
      <c r="O90" s="11">
        <f t="shared" si="133"/>
        <v>6183</v>
      </c>
      <c r="P90" s="11">
        <f t="shared" si="134"/>
        <v>89666</v>
      </c>
      <c r="Q90" s="11">
        <f t="shared" si="135"/>
        <v>77775</v>
      </c>
      <c r="R90" s="11">
        <f t="shared" si="136"/>
        <v>89869</v>
      </c>
      <c r="S90" s="11">
        <f t="shared" si="137"/>
        <v>267569</v>
      </c>
    </row>
    <row r="91" spans="2:19" x14ac:dyDescent="0.2">
      <c r="B91" s="12" t="s">
        <v>40</v>
      </c>
      <c r="C91" s="11">
        <f t="shared" si="121"/>
        <v>737</v>
      </c>
      <c r="D91" s="11">
        <f t="shared" si="122"/>
        <v>2522</v>
      </c>
      <c r="E91" s="11">
        <f t="shared" si="123"/>
        <v>5982</v>
      </c>
      <c r="F91" s="11">
        <f t="shared" si="124"/>
        <v>42280</v>
      </c>
      <c r="G91" s="11">
        <f t="shared" si="125"/>
        <v>20215</v>
      </c>
      <c r="H91" s="11">
        <f t="shared" si="126"/>
        <v>36699</v>
      </c>
      <c r="I91" s="11">
        <f t="shared" si="127"/>
        <v>44421</v>
      </c>
      <c r="J91" s="11">
        <f t="shared" si="128"/>
        <v>38739</v>
      </c>
      <c r="K91" s="11">
        <f t="shared" si="129"/>
        <v>55516</v>
      </c>
      <c r="L91" s="11">
        <f t="shared" si="130"/>
        <v>11807</v>
      </c>
      <c r="M91" s="11">
        <f t="shared" si="131"/>
        <v>18809</v>
      </c>
      <c r="N91" s="11">
        <f t="shared" si="132"/>
        <v>5490</v>
      </c>
      <c r="O91" s="11">
        <f t="shared" si="133"/>
        <v>8137</v>
      </c>
      <c r="P91" s="11">
        <f t="shared" si="134"/>
        <v>108435</v>
      </c>
      <c r="Q91" s="11">
        <f t="shared" si="135"/>
        <v>83160</v>
      </c>
      <c r="R91" s="11">
        <f t="shared" si="136"/>
        <v>86132</v>
      </c>
      <c r="S91" s="11">
        <f t="shared" si="137"/>
        <v>291354</v>
      </c>
    </row>
    <row r="92" spans="2:19" x14ac:dyDescent="0.2">
      <c r="B92" s="12" t="s">
        <v>41</v>
      </c>
      <c r="C92" s="11">
        <f t="shared" si="121"/>
        <v>797</v>
      </c>
      <c r="D92" s="11">
        <f t="shared" si="122"/>
        <v>3691</v>
      </c>
      <c r="E92" s="11">
        <f t="shared" si="123"/>
        <v>7895</v>
      </c>
      <c r="F92" s="11">
        <f t="shared" si="124"/>
        <v>43386</v>
      </c>
      <c r="G92" s="11">
        <f t="shared" si="125"/>
        <v>17630</v>
      </c>
      <c r="H92" s="11">
        <f t="shared" si="126"/>
        <v>32165</v>
      </c>
      <c r="I92" s="11">
        <f t="shared" si="127"/>
        <v>38836</v>
      </c>
      <c r="J92" s="11">
        <f t="shared" si="128"/>
        <v>37685</v>
      </c>
      <c r="K92" s="11">
        <f t="shared" si="129"/>
        <v>52015</v>
      </c>
      <c r="L92" s="11">
        <f t="shared" si="130"/>
        <v>12965</v>
      </c>
      <c r="M92" s="11">
        <f t="shared" si="131"/>
        <v>17793</v>
      </c>
      <c r="N92" s="11">
        <f t="shared" si="132"/>
        <v>6041</v>
      </c>
      <c r="O92" s="11">
        <f t="shared" si="133"/>
        <v>8415</v>
      </c>
      <c r="P92" s="11">
        <f t="shared" si="134"/>
        <v>105564</v>
      </c>
      <c r="Q92" s="11">
        <f t="shared" si="135"/>
        <v>76521</v>
      </c>
      <c r="R92" s="11">
        <f t="shared" si="136"/>
        <v>82773</v>
      </c>
      <c r="S92" s="11">
        <f t="shared" si="137"/>
        <v>279314</v>
      </c>
    </row>
    <row r="93" spans="2:19" x14ac:dyDescent="0.2">
      <c r="B93" s="12" t="s">
        <v>42</v>
      </c>
      <c r="C93" s="11">
        <f t="shared" si="121"/>
        <v>566</v>
      </c>
      <c r="D93" s="11">
        <f t="shared" si="122"/>
        <v>4090</v>
      </c>
      <c r="E93" s="11">
        <f t="shared" si="123"/>
        <v>7183</v>
      </c>
      <c r="F93" s="11">
        <f t="shared" si="124"/>
        <v>34912</v>
      </c>
      <c r="G93" s="11">
        <f t="shared" si="125"/>
        <v>11620</v>
      </c>
      <c r="H93" s="11">
        <f t="shared" si="126"/>
        <v>20475</v>
      </c>
      <c r="I93" s="11">
        <f t="shared" si="127"/>
        <v>24933</v>
      </c>
      <c r="J93" s="11">
        <f t="shared" si="128"/>
        <v>26187</v>
      </c>
      <c r="K93" s="11">
        <f t="shared" si="129"/>
        <v>35376</v>
      </c>
      <c r="L93" s="11">
        <f t="shared" si="130"/>
        <v>9552</v>
      </c>
      <c r="M93" s="11">
        <f t="shared" si="131"/>
        <v>12651</v>
      </c>
      <c r="N93" s="11">
        <f t="shared" si="132"/>
        <v>4716</v>
      </c>
      <c r="O93" s="11">
        <f t="shared" si="133"/>
        <v>7027</v>
      </c>
      <c r="P93" s="11">
        <f t="shared" si="134"/>
        <v>78846</v>
      </c>
      <c r="Q93" s="11">
        <f t="shared" si="135"/>
        <v>51120</v>
      </c>
      <c r="R93" s="11">
        <f t="shared" si="136"/>
        <v>57579</v>
      </c>
      <c r="S93" s="11">
        <f t="shared" si="137"/>
        <v>199288</v>
      </c>
    </row>
    <row r="94" spans="2:19" x14ac:dyDescent="0.2">
      <c r="B94" s="12" t="s">
        <v>43</v>
      </c>
      <c r="C94" s="11">
        <f t="shared" si="121"/>
        <v>251</v>
      </c>
      <c r="D94" s="11">
        <f t="shared" si="122"/>
        <v>3698</v>
      </c>
      <c r="E94" s="11">
        <f t="shared" si="123"/>
        <v>4897</v>
      </c>
      <c r="F94" s="11">
        <f t="shared" si="124"/>
        <v>19270</v>
      </c>
      <c r="G94" s="11">
        <f t="shared" si="125"/>
        <v>5134</v>
      </c>
      <c r="H94" s="11">
        <f t="shared" si="126"/>
        <v>10611</v>
      </c>
      <c r="I94" s="11">
        <f t="shared" si="127"/>
        <v>11435</v>
      </c>
      <c r="J94" s="11">
        <f t="shared" si="128"/>
        <v>12008</v>
      </c>
      <c r="K94" s="11">
        <f t="shared" si="129"/>
        <v>14911</v>
      </c>
      <c r="L94" s="11">
        <f t="shared" si="130"/>
        <v>3619</v>
      </c>
      <c r="M94" s="11">
        <f t="shared" si="131"/>
        <v>5931</v>
      </c>
      <c r="N94" s="11">
        <f t="shared" si="132"/>
        <v>2569</v>
      </c>
      <c r="O94" s="11">
        <f t="shared" si="133"/>
        <v>4658</v>
      </c>
      <c r="P94" s="11">
        <f t="shared" si="134"/>
        <v>43861</v>
      </c>
      <c r="Q94" s="11">
        <f t="shared" si="135"/>
        <v>23443</v>
      </c>
      <c r="R94" s="11">
        <f t="shared" si="136"/>
        <v>24461</v>
      </c>
      <c r="S94" s="11">
        <f t="shared" si="137"/>
        <v>98992</v>
      </c>
    </row>
    <row r="95" spans="2:19" x14ac:dyDescent="0.2">
      <c r="B95" s="12" t="s">
        <v>44</v>
      </c>
      <c r="C95" s="11">
        <f t="shared" si="121"/>
        <v>85</v>
      </c>
      <c r="D95" s="11">
        <f t="shared" si="122"/>
        <v>1434</v>
      </c>
      <c r="E95" s="11">
        <f t="shared" si="123"/>
        <v>1353</v>
      </c>
      <c r="F95" s="11">
        <f t="shared" si="124"/>
        <v>4858</v>
      </c>
      <c r="G95" s="11">
        <f t="shared" si="125"/>
        <v>1091</v>
      </c>
      <c r="H95" s="11">
        <f t="shared" si="126"/>
        <v>2779</v>
      </c>
      <c r="I95" s="11">
        <f t="shared" si="127"/>
        <v>2371</v>
      </c>
      <c r="J95" s="11">
        <f t="shared" si="128"/>
        <v>2906</v>
      </c>
      <c r="K95" s="11">
        <f t="shared" si="129"/>
        <v>3497</v>
      </c>
      <c r="L95" s="11">
        <f t="shared" si="130"/>
        <v>692</v>
      </c>
      <c r="M95" s="11">
        <f t="shared" si="131"/>
        <v>1418</v>
      </c>
      <c r="N95" s="11">
        <f t="shared" si="132"/>
        <v>788</v>
      </c>
      <c r="O95" s="11">
        <f t="shared" si="133"/>
        <v>1653</v>
      </c>
      <c r="P95" s="11">
        <f t="shared" si="134"/>
        <v>11600</v>
      </c>
      <c r="Q95" s="11">
        <f t="shared" si="135"/>
        <v>5277</v>
      </c>
      <c r="R95" s="11">
        <f t="shared" si="136"/>
        <v>5607</v>
      </c>
      <c r="S95" s="11">
        <f t="shared" si="137"/>
        <v>24925</v>
      </c>
    </row>
    <row r="96" spans="2:19" x14ac:dyDescent="0.2">
      <c r="B96" s="12" t="s">
        <v>45</v>
      </c>
      <c r="C96" s="11">
        <f t="shared" si="121"/>
        <v>43</v>
      </c>
      <c r="D96" s="11">
        <f t="shared" si="122"/>
        <v>538</v>
      </c>
      <c r="E96" s="11">
        <f t="shared" si="123"/>
        <v>337</v>
      </c>
      <c r="F96" s="11">
        <f t="shared" si="124"/>
        <v>1014</v>
      </c>
      <c r="G96" s="11">
        <f t="shared" si="125"/>
        <v>237</v>
      </c>
      <c r="H96" s="11">
        <f t="shared" si="126"/>
        <v>625</v>
      </c>
      <c r="I96" s="11">
        <f t="shared" si="127"/>
        <v>396</v>
      </c>
      <c r="J96" s="11">
        <f t="shared" si="128"/>
        <v>599</v>
      </c>
      <c r="K96" s="11">
        <f t="shared" si="129"/>
        <v>721</v>
      </c>
      <c r="L96" s="11">
        <f t="shared" si="130"/>
        <v>93</v>
      </c>
      <c r="M96" s="11">
        <f t="shared" si="131"/>
        <v>232</v>
      </c>
      <c r="N96" s="11">
        <f t="shared" si="132"/>
        <v>182</v>
      </c>
      <c r="O96" s="11">
        <f t="shared" si="133"/>
        <v>434</v>
      </c>
      <c r="P96" s="11">
        <f t="shared" si="134"/>
        <v>2794</v>
      </c>
      <c r="Q96" s="11">
        <f t="shared" si="135"/>
        <v>995</v>
      </c>
      <c r="R96" s="11">
        <f t="shared" si="136"/>
        <v>1046</v>
      </c>
      <c r="S96" s="11">
        <f t="shared" si="137"/>
        <v>5451</v>
      </c>
    </row>
    <row r="97" spans="2:19" x14ac:dyDescent="0.2">
      <c r="B97" s="12" t="s">
        <v>46</v>
      </c>
      <c r="C97" s="11">
        <f t="shared" si="121"/>
        <v>18</v>
      </c>
      <c r="D97" s="11">
        <f t="shared" si="122"/>
        <v>240</v>
      </c>
      <c r="E97" s="11">
        <f t="shared" si="123"/>
        <v>119</v>
      </c>
      <c r="F97" s="11">
        <f t="shared" si="124"/>
        <v>287</v>
      </c>
      <c r="G97" s="11">
        <f t="shared" si="125"/>
        <v>70</v>
      </c>
      <c r="H97" s="11">
        <f t="shared" si="126"/>
        <v>187</v>
      </c>
      <c r="I97" s="11">
        <f t="shared" si="127"/>
        <v>107</v>
      </c>
      <c r="J97" s="11">
        <f t="shared" si="128"/>
        <v>152</v>
      </c>
      <c r="K97" s="11">
        <f t="shared" si="129"/>
        <v>160</v>
      </c>
      <c r="L97" s="11">
        <f t="shared" si="130"/>
        <v>19</v>
      </c>
      <c r="M97" s="11">
        <f t="shared" si="131"/>
        <v>59</v>
      </c>
      <c r="N97" s="11">
        <f t="shared" si="132"/>
        <v>55</v>
      </c>
      <c r="O97" s="11">
        <f t="shared" si="133"/>
        <v>142</v>
      </c>
      <c r="P97" s="11">
        <f t="shared" si="134"/>
        <v>921</v>
      </c>
      <c r="Q97" s="11">
        <f t="shared" si="135"/>
        <v>259</v>
      </c>
      <c r="R97" s="11">
        <f t="shared" si="136"/>
        <v>238</v>
      </c>
      <c r="S97" s="11">
        <f t="shared" si="137"/>
        <v>1615</v>
      </c>
    </row>
    <row r="98" spans="2:19" x14ac:dyDescent="0.2">
      <c r="B98" s="12" t="s">
        <v>8</v>
      </c>
      <c r="C98" s="11">
        <f t="shared" si="121"/>
        <v>3769</v>
      </c>
      <c r="D98" s="11">
        <f t="shared" si="122"/>
        <v>20158</v>
      </c>
      <c r="E98" s="11">
        <f t="shared" si="123"/>
        <v>38223</v>
      </c>
      <c r="F98" s="11">
        <f t="shared" si="124"/>
        <v>224097</v>
      </c>
      <c r="G98" s="11">
        <f t="shared" si="125"/>
        <v>105865</v>
      </c>
      <c r="H98" s="11">
        <f t="shared" si="126"/>
        <v>352709</v>
      </c>
      <c r="I98" s="11">
        <f t="shared" si="127"/>
        <v>363581</v>
      </c>
      <c r="J98" s="11">
        <f t="shared" si="128"/>
        <v>285749</v>
      </c>
      <c r="K98" s="11">
        <f t="shared" si="129"/>
        <v>570565</v>
      </c>
      <c r="L98" s="11">
        <f t="shared" si="130"/>
        <v>84719</v>
      </c>
      <c r="M98" s="11">
        <f t="shared" si="131"/>
        <v>147536</v>
      </c>
      <c r="N98" s="11">
        <f t="shared" si="132"/>
        <v>36752</v>
      </c>
      <c r="O98" s="11">
        <f t="shared" si="133"/>
        <v>54268</v>
      </c>
      <c r="P98" s="11">
        <f t="shared" si="134"/>
        <v>744821</v>
      </c>
      <c r="Q98" s="11">
        <f t="shared" si="135"/>
        <v>649330</v>
      </c>
      <c r="R98" s="11">
        <f t="shared" si="136"/>
        <v>802820</v>
      </c>
      <c r="S98" s="11">
        <f t="shared" si="137"/>
        <v>2287991</v>
      </c>
    </row>
    <row r="99" spans="2:19" x14ac:dyDescent="0.2">
      <c r="B99" s="16" t="s">
        <v>91</v>
      </c>
      <c r="C99" s="11">
        <f t="shared" ref="C99:R99" si="138">SUM(C87:C92)</f>
        <v>2668</v>
      </c>
      <c r="D99" s="11">
        <f t="shared" si="138"/>
        <v>9855</v>
      </c>
      <c r="E99" s="11">
        <f t="shared" si="138"/>
        <v>22549</v>
      </c>
      <c r="F99" s="11">
        <f t="shared" si="138"/>
        <v>147502</v>
      </c>
      <c r="G99" s="11">
        <f t="shared" si="138"/>
        <v>75023</v>
      </c>
      <c r="H99" s="11">
        <f t="shared" si="138"/>
        <v>232916</v>
      </c>
      <c r="I99" s="11">
        <f t="shared" si="138"/>
        <v>253836</v>
      </c>
      <c r="J99" s="11">
        <f t="shared" si="138"/>
        <v>218388</v>
      </c>
      <c r="K99" s="11">
        <f t="shared" si="138"/>
        <v>456779</v>
      </c>
      <c r="L99" s="11">
        <f t="shared" si="138"/>
        <v>68518</v>
      </c>
      <c r="M99" s="11">
        <f t="shared" si="138"/>
        <v>124470</v>
      </c>
      <c r="N99" s="11">
        <f t="shared" si="138"/>
        <v>25140</v>
      </c>
      <c r="O99" s="11">
        <f t="shared" si="138"/>
        <v>35214</v>
      </c>
      <c r="P99" s="11">
        <f t="shared" si="138"/>
        <v>490513</v>
      </c>
      <c r="Q99" s="15">
        <f t="shared" si="138"/>
        <v>472224</v>
      </c>
      <c r="R99" s="15">
        <f t="shared" si="138"/>
        <v>649767</v>
      </c>
      <c r="S99" s="11">
        <f t="shared" si="137"/>
        <v>1672858</v>
      </c>
    </row>
    <row r="102" spans="2:19" x14ac:dyDescent="0.2">
      <c r="B102" s="15" t="s">
        <v>79</v>
      </c>
      <c r="P102" s="14"/>
    </row>
    <row r="103" spans="2:19" x14ac:dyDescent="0.2">
      <c r="B103" s="6"/>
      <c r="C103" s="14" t="s">
        <v>56</v>
      </c>
      <c r="D103" s="14" t="s">
        <v>57</v>
      </c>
      <c r="E103" s="14" t="s">
        <v>58</v>
      </c>
      <c r="F103" s="14" t="s">
        <v>59</v>
      </c>
      <c r="G103" s="14" t="s">
        <v>60</v>
      </c>
      <c r="H103" s="14" t="s">
        <v>61</v>
      </c>
      <c r="I103" s="14" t="s">
        <v>62</v>
      </c>
      <c r="J103" s="14" t="s">
        <v>22</v>
      </c>
      <c r="K103" s="14" t="s">
        <v>21</v>
      </c>
      <c r="L103" s="14" t="s">
        <v>20</v>
      </c>
      <c r="M103" s="14" t="s">
        <v>19</v>
      </c>
      <c r="N103" s="14" t="s">
        <v>83</v>
      </c>
      <c r="O103" s="14" t="s">
        <v>16</v>
      </c>
      <c r="P103" s="14" t="s">
        <v>63</v>
      </c>
      <c r="Q103" s="14" t="s">
        <v>86</v>
      </c>
      <c r="R103" s="14" t="s">
        <v>85</v>
      </c>
      <c r="S103" s="14" t="s">
        <v>87</v>
      </c>
    </row>
    <row r="104" spans="2:19" x14ac:dyDescent="0.2">
      <c r="B104" s="12" t="s">
        <v>34</v>
      </c>
      <c r="C104" s="11">
        <f t="shared" ref="C104:C117" si="139">NO9+NP9+NQ9</f>
        <v>83</v>
      </c>
      <c r="D104" s="11">
        <f t="shared" ref="D104:D117" si="140">LC9+LD9+LE9</f>
        <v>2531</v>
      </c>
      <c r="E104" s="11">
        <f t="shared" ref="E104:E117" si="141">IQ9+IR9+IS9</f>
        <v>21832</v>
      </c>
      <c r="F104" s="11">
        <f t="shared" ref="F104:F117" si="142">GE9+GF9+GG9</f>
        <v>51223</v>
      </c>
      <c r="G104" s="11">
        <f t="shared" ref="G104:G117" si="143">DS9+DT9+DU9</f>
        <v>50928</v>
      </c>
      <c r="H104" s="11">
        <f t="shared" ref="H104:H117" si="144">BG9+BH9+BI9</f>
        <v>116226</v>
      </c>
      <c r="I104" s="11">
        <f t="shared" ref="I104:I117" si="145">UA9+UB9+UC9</f>
        <v>31937</v>
      </c>
      <c r="J104" s="11">
        <f t="shared" ref="J104:J117" si="146">TS9+TT9+TU9</f>
        <v>3929</v>
      </c>
      <c r="K104" s="11">
        <f t="shared" ref="K104:K117" si="147">TK9+TL9+TM9</f>
        <v>416</v>
      </c>
      <c r="L104" s="11">
        <f t="shared" ref="L104:L117" si="148">TC9+TD9+TE9</f>
        <v>58</v>
      </c>
      <c r="M104" s="11">
        <f t="shared" ref="M104:M117" si="149">SU9+SV9+SW9</f>
        <v>42</v>
      </c>
      <c r="N104" s="11">
        <f t="shared" ref="N104:N117" si="150">UI9+UJ9+UK9</f>
        <v>1176</v>
      </c>
      <c r="O104" s="11">
        <f t="shared" ref="O104:O117" si="151">UQ9+UR9+US9</f>
        <v>8453</v>
      </c>
      <c r="P104" s="11">
        <f t="shared" ref="P104:P117" si="152">C104+D104+E104+F104+G104+H104</f>
        <v>242823</v>
      </c>
      <c r="Q104" s="11">
        <f t="shared" ref="Q104:Q117" si="153">I104+J104</f>
        <v>35866</v>
      </c>
      <c r="R104" s="11">
        <f t="shared" ref="R104:R117" si="154">K104+L104+M104</f>
        <v>516</v>
      </c>
      <c r="S104" s="11">
        <f t="shared" ref="S104:S118" si="155">SUM(C104:O104)</f>
        <v>288834</v>
      </c>
    </row>
    <row r="105" spans="2:19" x14ac:dyDescent="0.2">
      <c r="B105" s="12" t="s">
        <v>35</v>
      </c>
      <c r="C105" s="11">
        <f t="shared" si="139"/>
        <v>268</v>
      </c>
      <c r="D105" s="11">
        <f t="shared" si="140"/>
        <v>575</v>
      </c>
      <c r="E105" s="11">
        <f t="shared" si="141"/>
        <v>2283</v>
      </c>
      <c r="F105" s="11">
        <f t="shared" si="142"/>
        <v>18283</v>
      </c>
      <c r="G105" s="11">
        <f t="shared" si="143"/>
        <v>14945</v>
      </c>
      <c r="H105" s="11">
        <f t="shared" si="144"/>
        <v>176760</v>
      </c>
      <c r="I105" s="11">
        <f t="shared" si="145"/>
        <v>97884</v>
      </c>
      <c r="J105" s="11">
        <f t="shared" si="146"/>
        <v>43429</v>
      </c>
      <c r="K105" s="11">
        <f t="shared" si="147"/>
        <v>92133</v>
      </c>
      <c r="L105" s="11">
        <f t="shared" si="148"/>
        <v>3290</v>
      </c>
      <c r="M105" s="11">
        <f t="shared" si="149"/>
        <v>4714</v>
      </c>
      <c r="N105" s="11">
        <f t="shared" si="150"/>
        <v>4783</v>
      </c>
      <c r="O105" s="11">
        <f t="shared" si="151"/>
        <v>8987</v>
      </c>
      <c r="P105" s="11">
        <f t="shared" si="152"/>
        <v>213114</v>
      </c>
      <c r="Q105" s="11">
        <f t="shared" si="153"/>
        <v>141313</v>
      </c>
      <c r="R105" s="11">
        <f t="shared" si="154"/>
        <v>100137</v>
      </c>
      <c r="S105" s="11">
        <f t="shared" si="155"/>
        <v>468334</v>
      </c>
    </row>
    <row r="106" spans="2:19" x14ac:dyDescent="0.2">
      <c r="B106" s="12" t="s">
        <v>36</v>
      </c>
      <c r="C106" s="11">
        <f t="shared" si="139"/>
        <v>421</v>
      </c>
      <c r="D106" s="11">
        <f t="shared" si="140"/>
        <v>946</v>
      </c>
      <c r="E106" s="11">
        <f t="shared" si="141"/>
        <v>2642</v>
      </c>
      <c r="F106" s="11">
        <f t="shared" si="142"/>
        <v>17759</v>
      </c>
      <c r="G106" s="11">
        <f t="shared" si="143"/>
        <v>12342</v>
      </c>
      <c r="H106" s="11">
        <f t="shared" si="144"/>
        <v>84091</v>
      </c>
      <c r="I106" s="11">
        <f t="shared" si="145"/>
        <v>96071</v>
      </c>
      <c r="J106" s="11">
        <f t="shared" si="146"/>
        <v>61381</v>
      </c>
      <c r="K106" s="11">
        <f t="shared" si="147"/>
        <v>183576</v>
      </c>
      <c r="L106" s="11">
        <f t="shared" si="148"/>
        <v>15590</v>
      </c>
      <c r="M106" s="11">
        <f t="shared" si="149"/>
        <v>32249</v>
      </c>
      <c r="N106" s="11">
        <f t="shared" si="150"/>
        <v>5847</v>
      </c>
      <c r="O106" s="11">
        <f t="shared" si="151"/>
        <v>8390</v>
      </c>
      <c r="P106" s="11">
        <f t="shared" si="152"/>
        <v>118201</v>
      </c>
      <c r="Q106" s="11">
        <f t="shared" si="153"/>
        <v>157452</v>
      </c>
      <c r="R106" s="11">
        <f t="shared" si="154"/>
        <v>231415</v>
      </c>
      <c r="S106" s="11">
        <f t="shared" si="155"/>
        <v>521305</v>
      </c>
    </row>
    <row r="107" spans="2:19" x14ac:dyDescent="0.2">
      <c r="B107" s="12" t="s">
        <v>37</v>
      </c>
      <c r="C107" s="11">
        <f t="shared" si="139"/>
        <v>453</v>
      </c>
      <c r="D107" s="11">
        <f t="shared" si="140"/>
        <v>1536</v>
      </c>
      <c r="E107" s="11">
        <f t="shared" si="141"/>
        <v>3284</v>
      </c>
      <c r="F107" s="11">
        <f t="shared" si="142"/>
        <v>21306</v>
      </c>
      <c r="G107" s="11">
        <f t="shared" si="143"/>
        <v>13692</v>
      </c>
      <c r="H107" s="11">
        <f t="shared" si="144"/>
        <v>74064</v>
      </c>
      <c r="I107" s="11">
        <f t="shared" si="145"/>
        <v>81078</v>
      </c>
      <c r="J107" s="11">
        <f t="shared" si="146"/>
        <v>58762</v>
      </c>
      <c r="K107" s="11">
        <f t="shared" si="147"/>
        <v>158690</v>
      </c>
      <c r="L107" s="11">
        <f t="shared" si="148"/>
        <v>19014</v>
      </c>
      <c r="M107" s="11">
        <f t="shared" si="149"/>
        <v>39422</v>
      </c>
      <c r="N107" s="11">
        <f t="shared" si="150"/>
        <v>5669</v>
      </c>
      <c r="O107" s="11">
        <f t="shared" si="151"/>
        <v>8001</v>
      </c>
      <c r="P107" s="11">
        <f t="shared" si="152"/>
        <v>114335</v>
      </c>
      <c r="Q107" s="11">
        <f t="shared" si="153"/>
        <v>139840</v>
      </c>
      <c r="R107" s="11">
        <f t="shared" si="154"/>
        <v>217126</v>
      </c>
      <c r="S107" s="11">
        <f t="shared" si="155"/>
        <v>484971</v>
      </c>
    </row>
    <row r="108" spans="2:19" x14ac:dyDescent="0.2">
      <c r="B108" s="12" t="s">
        <v>38</v>
      </c>
      <c r="C108" s="11">
        <f t="shared" si="139"/>
        <v>665</v>
      </c>
      <c r="D108" s="11">
        <f t="shared" si="140"/>
        <v>2552</v>
      </c>
      <c r="E108" s="11">
        <f t="shared" si="141"/>
        <v>5503</v>
      </c>
      <c r="F108" s="11">
        <f t="shared" si="142"/>
        <v>35268</v>
      </c>
      <c r="G108" s="11">
        <f t="shared" si="143"/>
        <v>20613</v>
      </c>
      <c r="H108" s="11">
        <f t="shared" si="144"/>
        <v>82930</v>
      </c>
      <c r="I108" s="11">
        <f t="shared" si="145"/>
        <v>85566</v>
      </c>
      <c r="J108" s="11">
        <f t="shared" si="146"/>
        <v>69815</v>
      </c>
      <c r="K108" s="11">
        <f t="shared" si="147"/>
        <v>140243</v>
      </c>
      <c r="L108" s="11">
        <f t="shared" si="148"/>
        <v>21091</v>
      </c>
      <c r="M108" s="11">
        <f t="shared" si="149"/>
        <v>35076</v>
      </c>
      <c r="N108" s="11">
        <f t="shared" si="150"/>
        <v>6830</v>
      </c>
      <c r="O108" s="11">
        <f t="shared" si="151"/>
        <v>10495</v>
      </c>
      <c r="P108" s="11">
        <f t="shared" si="152"/>
        <v>147531</v>
      </c>
      <c r="Q108" s="11">
        <f t="shared" si="153"/>
        <v>155381</v>
      </c>
      <c r="R108" s="11">
        <f t="shared" si="154"/>
        <v>196410</v>
      </c>
      <c r="S108" s="11">
        <f t="shared" si="155"/>
        <v>516647</v>
      </c>
    </row>
    <row r="109" spans="2:19" x14ac:dyDescent="0.2">
      <c r="B109" s="12" t="s">
        <v>39</v>
      </c>
      <c r="C109" s="11">
        <f t="shared" si="139"/>
        <v>1066</v>
      </c>
      <c r="D109" s="11">
        <f t="shared" si="140"/>
        <v>3768</v>
      </c>
      <c r="E109" s="11">
        <f t="shared" si="141"/>
        <v>9498</v>
      </c>
      <c r="F109" s="11">
        <f t="shared" si="142"/>
        <v>66963</v>
      </c>
      <c r="G109" s="11">
        <f t="shared" si="143"/>
        <v>35656</v>
      </c>
      <c r="H109" s="11">
        <f t="shared" si="144"/>
        <v>78725</v>
      </c>
      <c r="I109" s="11">
        <f t="shared" si="145"/>
        <v>91663</v>
      </c>
      <c r="J109" s="11">
        <f t="shared" si="146"/>
        <v>75370</v>
      </c>
      <c r="K109" s="11">
        <f t="shared" si="147"/>
        <v>117933</v>
      </c>
      <c r="L109" s="11">
        <f t="shared" si="148"/>
        <v>22076</v>
      </c>
      <c r="M109" s="11">
        <f t="shared" si="149"/>
        <v>30958</v>
      </c>
      <c r="N109" s="11">
        <f t="shared" si="150"/>
        <v>9096</v>
      </c>
      <c r="O109" s="11">
        <f t="shared" si="151"/>
        <v>14360</v>
      </c>
      <c r="P109" s="11">
        <f t="shared" si="152"/>
        <v>195676</v>
      </c>
      <c r="Q109" s="11">
        <f t="shared" si="153"/>
        <v>167033</v>
      </c>
      <c r="R109" s="11">
        <f t="shared" si="154"/>
        <v>170967</v>
      </c>
      <c r="S109" s="11">
        <f t="shared" si="155"/>
        <v>557132</v>
      </c>
    </row>
    <row r="110" spans="2:19" x14ac:dyDescent="0.2">
      <c r="B110" s="12" t="s">
        <v>40</v>
      </c>
      <c r="C110" s="11">
        <f t="shared" si="139"/>
        <v>1491</v>
      </c>
      <c r="D110" s="11">
        <f t="shared" si="140"/>
        <v>5437</v>
      </c>
      <c r="E110" s="11">
        <f t="shared" si="141"/>
        <v>13264</v>
      </c>
      <c r="F110" s="11">
        <f t="shared" si="142"/>
        <v>87147</v>
      </c>
      <c r="G110" s="11">
        <f t="shared" si="143"/>
        <v>42015</v>
      </c>
      <c r="H110" s="11">
        <f t="shared" si="144"/>
        <v>69244</v>
      </c>
      <c r="I110" s="11">
        <f t="shared" si="145"/>
        <v>93306</v>
      </c>
      <c r="J110" s="11">
        <f t="shared" si="146"/>
        <v>72470</v>
      </c>
      <c r="K110" s="11">
        <f t="shared" si="147"/>
        <v>98048</v>
      </c>
      <c r="L110" s="11">
        <f t="shared" si="148"/>
        <v>20322</v>
      </c>
      <c r="M110" s="11">
        <f t="shared" si="149"/>
        <v>27665</v>
      </c>
      <c r="N110" s="11">
        <f t="shared" si="150"/>
        <v>11151</v>
      </c>
      <c r="O110" s="11">
        <f t="shared" si="151"/>
        <v>17244</v>
      </c>
      <c r="P110" s="11">
        <f t="shared" si="152"/>
        <v>218598</v>
      </c>
      <c r="Q110" s="11">
        <f t="shared" si="153"/>
        <v>165776</v>
      </c>
      <c r="R110" s="11">
        <f t="shared" si="154"/>
        <v>146035</v>
      </c>
      <c r="S110" s="11">
        <f t="shared" si="155"/>
        <v>558804</v>
      </c>
    </row>
    <row r="111" spans="2:19" x14ac:dyDescent="0.2">
      <c r="B111" s="12" t="s">
        <v>41</v>
      </c>
      <c r="C111" s="11">
        <f t="shared" si="139"/>
        <v>1533</v>
      </c>
      <c r="D111" s="11">
        <f t="shared" si="140"/>
        <v>8224</v>
      </c>
      <c r="E111" s="11">
        <f t="shared" si="141"/>
        <v>17638</v>
      </c>
      <c r="F111" s="11">
        <f t="shared" si="142"/>
        <v>88037</v>
      </c>
      <c r="G111" s="11">
        <f t="shared" si="143"/>
        <v>35775</v>
      </c>
      <c r="H111" s="11">
        <f t="shared" si="144"/>
        <v>58634</v>
      </c>
      <c r="I111" s="11">
        <f t="shared" si="145"/>
        <v>80854</v>
      </c>
      <c r="J111" s="11">
        <f t="shared" si="146"/>
        <v>68516</v>
      </c>
      <c r="K111" s="11">
        <f t="shared" si="147"/>
        <v>88300</v>
      </c>
      <c r="L111" s="11">
        <f t="shared" si="148"/>
        <v>20945</v>
      </c>
      <c r="M111" s="11">
        <f t="shared" si="149"/>
        <v>24805</v>
      </c>
      <c r="N111" s="11">
        <f t="shared" si="150"/>
        <v>12018</v>
      </c>
      <c r="O111" s="11">
        <f t="shared" si="151"/>
        <v>17428</v>
      </c>
      <c r="P111" s="11">
        <f t="shared" si="152"/>
        <v>209841</v>
      </c>
      <c r="Q111" s="11">
        <f t="shared" si="153"/>
        <v>149370</v>
      </c>
      <c r="R111" s="11">
        <f t="shared" si="154"/>
        <v>134050</v>
      </c>
      <c r="S111" s="11">
        <f t="shared" si="155"/>
        <v>522707</v>
      </c>
    </row>
    <row r="112" spans="2:19" x14ac:dyDescent="0.2">
      <c r="B112" s="12" t="s">
        <v>42</v>
      </c>
      <c r="C112" s="11">
        <f t="shared" si="139"/>
        <v>1178</v>
      </c>
      <c r="D112" s="11">
        <f t="shared" si="140"/>
        <v>9760</v>
      </c>
      <c r="E112" s="11">
        <f t="shared" si="141"/>
        <v>17200</v>
      </c>
      <c r="F112" s="11">
        <f t="shared" si="142"/>
        <v>75730</v>
      </c>
      <c r="G112" s="11">
        <f t="shared" si="143"/>
        <v>24628</v>
      </c>
      <c r="H112" s="11">
        <f t="shared" si="144"/>
        <v>39102</v>
      </c>
      <c r="I112" s="11">
        <f t="shared" si="145"/>
        <v>55245</v>
      </c>
      <c r="J112" s="11">
        <f t="shared" si="146"/>
        <v>50720</v>
      </c>
      <c r="K112" s="11">
        <f t="shared" si="147"/>
        <v>63967</v>
      </c>
      <c r="L112" s="11">
        <f t="shared" si="148"/>
        <v>16784</v>
      </c>
      <c r="M112" s="11">
        <f t="shared" si="149"/>
        <v>18821</v>
      </c>
      <c r="N112" s="11">
        <f t="shared" si="150"/>
        <v>10076</v>
      </c>
      <c r="O112" s="11">
        <f t="shared" si="151"/>
        <v>15497</v>
      </c>
      <c r="P112" s="11">
        <f t="shared" si="152"/>
        <v>167598</v>
      </c>
      <c r="Q112" s="11">
        <f t="shared" si="153"/>
        <v>105965</v>
      </c>
      <c r="R112" s="11">
        <f t="shared" si="154"/>
        <v>99572</v>
      </c>
      <c r="S112" s="11">
        <f t="shared" si="155"/>
        <v>398708</v>
      </c>
    </row>
    <row r="113" spans="2:19" x14ac:dyDescent="0.2">
      <c r="B113" s="12" t="s">
        <v>43</v>
      </c>
      <c r="C113" s="11">
        <f t="shared" si="139"/>
        <v>625</v>
      </c>
      <c r="D113" s="11">
        <f t="shared" si="140"/>
        <v>10467</v>
      </c>
      <c r="E113" s="11">
        <f t="shared" si="141"/>
        <v>14006</v>
      </c>
      <c r="F113" s="11">
        <f t="shared" si="142"/>
        <v>49622</v>
      </c>
      <c r="G113" s="11">
        <f t="shared" si="143"/>
        <v>13103</v>
      </c>
      <c r="H113" s="11">
        <f t="shared" si="144"/>
        <v>23264</v>
      </c>
      <c r="I113" s="11">
        <f t="shared" si="145"/>
        <v>29681</v>
      </c>
      <c r="J113" s="11">
        <f t="shared" si="146"/>
        <v>29185</v>
      </c>
      <c r="K113" s="11">
        <f t="shared" si="147"/>
        <v>34283</v>
      </c>
      <c r="L113" s="11">
        <f t="shared" si="148"/>
        <v>8312</v>
      </c>
      <c r="M113" s="11">
        <f t="shared" si="149"/>
        <v>10869</v>
      </c>
      <c r="N113" s="11">
        <f t="shared" si="150"/>
        <v>6695</v>
      </c>
      <c r="O113" s="11">
        <f t="shared" si="151"/>
        <v>12274</v>
      </c>
      <c r="P113" s="11">
        <f t="shared" si="152"/>
        <v>111087</v>
      </c>
      <c r="Q113" s="11">
        <f t="shared" si="153"/>
        <v>58866</v>
      </c>
      <c r="R113" s="11">
        <f t="shared" si="154"/>
        <v>53464</v>
      </c>
      <c r="S113" s="11">
        <f t="shared" si="155"/>
        <v>242386</v>
      </c>
    </row>
    <row r="114" spans="2:19" x14ac:dyDescent="0.2">
      <c r="B114" s="12" t="s">
        <v>44</v>
      </c>
      <c r="C114" s="11">
        <f t="shared" si="139"/>
        <v>266</v>
      </c>
      <c r="D114" s="11">
        <f t="shared" si="140"/>
        <v>4980</v>
      </c>
      <c r="E114" s="11">
        <f t="shared" si="141"/>
        <v>4947</v>
      </c>
      <c r="F114" s="11">
        <f t="shared" si="142"/>
        <v>15812</v>
      </c>
      <c r="G114" s="11">
        <f t="shared" si="143"/>
        <v>3625</v>
      </c>
      <c r="H114" s="11">
        <f t="shared" si="144"/>
        <v>7841</v>
      </c>
      <c r="I114" s="11">
        <f t="shared" si="145"/>
        <v>7879</v>
      </c>
      <c r="J114" s="11">
        <f t="shared" si="146"/>
        <v>9638</v>
      </c>
      <c r="K114" s="11">
        <f t="shared" si="147"/>
        <v>11102</v>
      </c>
      <c r="L114" s="11">
        <f t="shared" si="148"/>
        <v>2269</v>
      </c>
      <c r="M114" s="11">
        <f t="shared" si="149"/>
        <v>3616</v>
      </c>
      <c r="N114" s="11">
        <f t="shared" si="150"/>
        <v>2494</v>
      </c>
      <c r="O114" s="11">
        <f t="shared" si="151"/>
        <v>5372</v>
      </c>
      <c r="P114" s="11">
        <f t="shared" si="152"/>
        <v>37471</v>
      </c>
      <c r="Q114" s="11">
        <f t="shared" si="153"/>
        <v>17517</v>
      </c>
      <c r="R114" s="11">
        <f t="shared" si="154"/>
        <v>16987</v>
      </c>
      <c r="S114" s="11">
        <f t="shared" si="155"/>
        <v>79841</v>
      </c>
    </row>
    <row r="115" spans="2:19" x14ac:dyDescent="0.2">
      <c r="B115" s="12" t="s">
        <v>45</v>
      </c>
      <c r="C115" s="11">
        <f t="shared" si="139"/>
        <v>138</v>
      </c>
      <c r="D115" s="11">
        <f t="shared" si="140"/>
        <v>2048</v>
      </c>
      <c r="E115" s="11">
        <f t="shared" si="141"/>
        <v>1619</v>
      </c>
      <c r="F115" s="11">
        <f t="shared" si="142"/>
        <v>4331</v>
      </c>
      <c r="G115" s="11">
        <f t="shared" si="143"/>
        <v>1034</v>
      </c>
      <c r="H115" s="11">
        <f t="shared" si="144"/>
        <v>2311</v>
      </c>
      <c r="I115" s="11">
        <f t="shared" si="145"/>
        <v>1723</v>
      </c>
      <c r="J115" s="11">
        <f t="shared" si="146"/>
        <v>2762</v>
      </c>
      <c r="K115" s="11">
        <f t="shared" si="147"/>
        <v>3019</v>
      </c>
      <c r="L115" s="11">
        <f t="shared" si="148"/>
        <v>560</v>
      </c>
      <c r="M115" s="11">
        <f t="shared" si="149"/>
        <v>909</v>
      </c>
      <c r="N115" s="11">
        <f t="shared" si="150"/>
        <v>837</v>
      </c>
      <c r="O115" s="11">
        <f t="shared" si="151"/>
        <v>2071</v>
      </c>
      <c r="P115" s="11">
        <f t="shared" si="152"/>
        <v>11481</v>
      </c>
      <c r="Q115" s="11">
        <f t="shared" si="153"/>
        <v>4485</v>
      </c>
      <c r="R115" s="11">
        <f t="shared" si="154"/>
        <v>4488</v>
      </c>
      <c r="S115" s="11">
        <f t="shared" si="155"/>
        <v>23362</v>
      </c>
    </row>
    <row r="116" spans="2:19" x14ac:dyDescent="0.2">
      <c r="B116" s="12" t="s">
        <v>46</v>
      </c>
      <c r="C116" s="11">
        <f t="shared" si="139"/>
        <v>60</v>
      </c>
      <c r="D116" s="11">
        <f t="shared" si="140"/>
        <v>890</v>
      </c>
      <c r="E116" s="11">
        <f t="shared" si="141"/>
        <v>572</v>
      </c>
      <c r="F116" s="11">
        <f t="shared" si="142"/>
        <v>1275</v>
      </c>
      <c r="G116" s="11">
        <f t="shared" si="143"/>
        <v>352</v>
      </c>
      <c r="H116" s="11">
        <f t="shared" si="144"/>
        <v>773</v>
      </c>
      <c r="I116" s="11">
        <f t="shared" si="145"/>
        <v>465</v>
      </c>
      <c r="J116" s="11">
        <f t="shared" si="146"/>
        <v>790</v>
      </c>
      <c r="K116" s="11">
        <f t="shared" si="147"/>
        <v>809</v>
      </c>
      <c r="L116" s="11">
        <f t="shared" si="148"/>
        <v>125</v>
      </c>
      <c r="M116" s="11">
        <f t="shared" si="149"/>
        <v>243</v>
      </c>
      <c r="N116" s="11">
        <f t="shared" si="150"/>
        <v>250</v>
      </c>
      <c r="O116" s="11">
        <f t="shared" si="151"/>
        <v>849</v>
      </c>
      <c r="P116" s="11">
        <f t="shared" si="152"/>
        <v>3922</v>
      </c>
      <c r="Q116" s="11">
        <f t="shared" si="153"/>
        <v>1255</v>
      </c>
      <c r="R116" s="11">
        <f t="shared" si="154"/>
        <v>1177</v>
      </c>
      <c r="S116" s="11">
        <f t="shared" si="155"/>
        <v>7453</v>
      </c>
    </row>
    <row r="117" spans="2:19" x14ac:dyDescent="0.2">
      <c r="B117" s="12" t="s">
        <v>8</v>
      </c>
      <c r="C117" s="11">
        <f t="shared" si="139"/>
        <v>8247</v>
      </c>
      <c r="D117" s="11">
        <f t="shared" si="140"/>
        <v>53714</v>
      </c>
      <c r="E117" s="11">
        <f t="shared" si="141"/>
        <v>114288</v>
      </c>
      <c r="F117" s="11">
        <f t="shared" si="142"/>
        <v>532756</v>
      </c>
      <c r="G117" s="11">
        <f t="shared" si="143"/>
        <v>268708</v>
      </c>
      <c r="H117" s="11">
        <f t="shared" si="144"/>
        <v>813965</v>
      </c>
      <c r="I117" s="11">
        <f t="shared" si="145"/>
        <v>752750</v>
      </c>
      <c r="J117" s="11">
        <f t="shared" si="146"/>
        <v>546485</v>
      </c>
      <c r="K117" s="11">
        <f t="shared" si="147"/>
        <v>992155</v>
      </c>
      <c r="L117" s="11">
        <f t="shared" si="148"/>
        <v>150422</v>
      </c>
      <c r="M117" s="11">
        <f t="shared" si="149"/>
        <v>229228</v>
      </c>
      <c r="N117" s="11">
        <f t="shared" si="150"/>
        <v>76805</v>
      </c>
      <c r="O117" s="11">
        <f t="shared" si="151"/>
        <v>128982</v>
      </c>
      <c r="P117" s="11">
        <f t="shared" si="152"/>
        <v>1791678</v>
      </c>
      <c r="Q117" s="11">
        <f t="shared" si="153"/>
        <v>1299235</v>
      </c>
      <c r="R117" s="11">
        <f t="shared" si="154"/>
        <v>1371805</v>
      </c>
      <c r="S117" s="11">
        <f t="shared" si="155"/>
        <v>4668505</v>
      </c>
    </row>
    <row r="118" spans="2:19" x14ac:dyDescent="0.2">
      <c r="B118" s="16" t="s">
        <v>91</v>
      </c>
      <c r="C118" s="11">
        <f t="shared" ref="C118:R118" si="156">SUM(C106:C111)</f>
        <v>5629</v>
      </c>
      <c r="D118" s="11">
        <f t="shared" si="156"/>
        <v>22463</v>
      </c>
      <c r="E118" s="11">
        <f t="shared" si="156"/>
        <v>51829</v>
      </c>
      <c r="F118" s="11">
        <f t="shared" si="156"/>
        <v>316480</v>
      </c>
      <c r="G118" s="11">
        <f t="shared" si="156"/>
        <v>160093</v>
      </c>
      <c r="H118" s="11">
        <f t="shared" si="156"/>
        <v>447688</v>
      </c>
      <c r="I118" s="11">
        <f t="shared" si="156"/>
        <v>528538</v>
      </c>
      <c r="J118" s="11">
        <f t="shared" si="156"/>
        <v>406314</v>
      </c>
      <c r="K118" s="11">
        <f t="shared" si="156"/>
        <v>786790</v>
      </c>
      <c r="L118" s="11">
        <f t="shared" si="156"/>
        <v>119038</v>
      </c>
      <c r="M118" s="11">
        <f t="shared" si="156"/>
        <v>190175</v>
      </c>
      <c r="N118" s="11">
        <f t="shared" si="156"/>
        <v>50611</v>
      </c>
      <c r="O118" s="11">
        <f t="shared" si="156"/>
        <v>75918</v>
      </c>
      <c r="P118" s="11">
        <f t="shared" si="156"/>
        <v>1004182</v>
      </c>
      <c r="Q118" s="15">
        <f t="shared" si="156"/>
        <v>934852</v>
      </c>
      <c r="R118" s="15">
        <f t="shared" si="156"/>
        <v>1096003</v>
      </c>
      <c r="S118" s="11">
        <f t="shared" si="155"/>
        <v>3161566</v>
      </c>
    </row>
    <row r="121" spans="2:19" x14ac:dyDescent="0.2">
      <c r="B121" s="15" t="s">
        <v>80</v>
      </c>
      <c r="P121" s="14"/>
    </row>
    <row r="122" spans="2:19" x14ac:dyDescent="0.2">
      <c r="B122" s="6"/>
      <c r="C122" s="14" t="s">
        <v>56</v>
      </c>
      <c r="D122" s="14" t="s">
        <v>57</v>
      </c>
      <c r="E122" s="14" t="s">
        <v>58</v>
      </c>
      <c r="F122" s="14" t="s">
        <v>59</v>
      </c>
      <c r="G122" s="14" t="s">
        <v>60</v>
      </c>
      <c r="H122" s="14" t="s">
        <v>61</v>
      </c>
      <c r="I122" s="14" t="s">
        <v>62</v>
      </c>
      <c r="J122" s="14" t="s">
        <v>22</v>
      </c>
      <c r="K122" s="14" t="s">
        <v>21</v>
      </c>
      <c r="L122" s="14" t="s">
        <v>20</v>
      </c>
      <c r="M122" s="14" t="s">
        <v>19</v>
      </c>
      <c r="N122" s="14" t="s">
        <v>83</v>
      </c>
      <c r="O122" s="14" t="s">
        <v>16</v>
      </c>
      <c r="P122" s="14" t="s">
        <v>63</v>
      </c>
      <c r="Q122" s="14" t="s">
        <v>86</v>
      </c>
      <c r="R122" s="14" t="s">
        <v>85</v>
      </c>
      <c r="S122" s="14" t="s">
        <v>87</v>
      </c>
    </row>
    <row r="123" spans="2:19" x14ac:dyDescent="0.2">
      <c r="B123" s="12" t="s">
        <v>34</v>
      </c>
      <c r="C123" s="11">
        <f t="shared" ref="C123:O123" si="157">C28-C104</f>
        <v>28</v>
      </c>
      <c r="D123" s="11">
        <f t="shared" si="157"/>
        <v>1411</v>
      </c>
      <c r="E123" s="11">
        <f t="shared" si="157"/>
        <v>6630</v>
      </c>
      <c r="F123" s="11">
        <f t="shared" si="157"/>
        <v>11681</v>
      </c>
      <c r="G123" s="11">
        <f t="shared" si="157"/>
        <v>7602</v>
      </c>
      <c r="H123" s="11">
        <f t="shared" si="157"/>
        <v>15862</v>
      </c>
      <c r="I123" s="11">
        <f t="shared" si="157"/>
        <v>5847</v>
      </c>
      <c r="J123" s="11">
        <f t="shared" si="157"/>
        <v>614</v>
      </c>
      <c r="K123" s="11">
        <f t="shared" si="157"/>
        <v>54</v>
      </c>
      <c r="L123" s="11">
        <f t="shared" si="157"/>
        <v>6</v>
      </c>
      <c r="M123" s="11">
        <f t="shared" si="157"/>
        <v>0</v>
      </c>
      <c r="N123" s="11">
        <f t="shared" si="157"/>
        <v>188</v>
      </c>
      <c r="O123" s="11">
        <f t="shared" si="157"/>
        <v>1354</v>
      </c>
      <c r="P123" s="11">
        <f t="shared" ref="P123:P136" si="158">C123+D123+E123+F123+G123+H123</f>
        <v>43214</v>
      </c>
      <c r="Q123" s="11">
        <f t="shared" ref="Q123:Q136" si="159">I123+J123</f>
        <v>6461</v>
      </c>
      <c r="R123" s="11">
        <f t="shared" ref="R123:R136" si="160">K123+L123+M123</f>
        <v>60</v>
      </c>
      <c r="S123" s="11">
        <f t="shared" ref="S123:S137" si="161">SUM(C123:O123)</f>
        <v>51277</v>
      </c>
    </row>
    <row r="124" spans="2:19" x14ac:dyDescent="0.2">
      <c r="B124" s="12" t="s">
        <v>35</v>
      </c>
      <c r="C124" s="11">
        <f t="shared" ref="C124:O124" si="162">C29-C105</f>
        <v>80</v>
      </c>
      <c r="D124" s="11">
        <f t="shared" si="162"/>
        <v>364</v>
      </c>
      <c r="E124" s="11">
        <f t="shared" si="162"/>
        <v>1140</v>
      </c>
      <c r="F124" s="11">
        <f t="shared" si="162"/>
        <v>4104</v>
      </c>
      <c r="G124" s="11">
        <f t="shared" si="162"/>
        <v>2754</v>
      </c>
      <c r="H124" s="11">
        <f t="shared" si="162"/>
        <v>17146</v>
      </c>
      <c r="I124" s="11">
        <f t="shared" si="162"/>
        <v>9174</v>
      </c>
      <c r="J124" s="11">
        <f t="shared" si="162"/>
        <v>3446</v>
      </c>
      <c r="K124" s="11">
        <f t="shared" si="162"/>
        <v>5550</v>
      </c>
      <c r="L124" s="11">
        <f t="shared" si="162"/>
        <v>166</v>
      </c>
      <c r="M124" s="11">
        <f t="shared" si="162"/>
        <v>647</v>
      </c>
      <c r="N124" s="11">
        <f t="shared" si="162"/>
        <v>464</v>
      </c>
      <c r="O124" s="11">
        <f t="shared" si="162"/>
        <v>1155</v>
      </c>
      <c r="P124" s="11">
        <f t="shared" si="158"/>
        <v>25588</v>
      </c>
      <c r="Q124" s="11">
        <f t="shared" si="159"/>
        <v>12620</v>
      </c>
      <c r="R124" s="11">
        <f t="shared" si="160"/>
        <v>6363</v>
      </c>
      <c r="S124" s="11">
        <f t="shared" si="161"/>
        <v>46190</v>
      </c>
    </row>
    <row r="125" spans="2:19" x14ac:dyDescent="0.2">
      <c r="B125" s="12" t="s">
        <v>36</v>
      </c>
      <c r="C125" s="11">
        <f t="shared" ref="C125:O125" si="163">C30-C106</f>
        <v>102</v>
      </c>
      <c r="D125" s="11">
        <f t="shared" si="163"/>
        <v>356</v>
      </c>
      <c r="E125" s="11">
        <f t="shared" si="163"/>
        <v>879</v>
      </c>
      <c r="F125" s="11">
        <f t="shared" si="163"/>
        <v>2837</v>
      </c>
      <c r="G125" s="11">
        <f t="shared" si="163"/>
        <v>1607</v>
      </c>
      <c r="H125" s="11">
        <f t="shared" si="163"/>
        <v>5655</v>
      </c>
      <c r="I125" s="11">
        <f t="shared" si="163"/>
        <v>6398</v>
      </c>
      <c r="J125" s="11">
        <f t="shared" si="163"/>
        <v>2852</v>
      </c>
      <c r="K125" s="11">
        <f t="shared" si="163"/>
        <v>6752</v>
      </c>
      <c r="L125" s="11">
        <f t="shared" si="163"/>
        <v>418</v>
      </c>
      <c r="M125" s="11">
        <f t="shared" si="163"/>
        <v>2712</v>
      </c>
      <c r="N125" s="11">
        <f t="shared" si="163"/>
        <v>399</v>
      </c>
      <c r="O125" s="11">
        <f t="shared" si="163"/>
        <v>784</v>
      </c>
      <c r="P125" s="11">
        <f t="shared" si="158"/>
        <v>11436</v>
      </c>
      <c r="Q125" s="11">
        <f t="shared" si="159"/>
        <v>9250</v>
      </c>
      <c r="R125" s="11">
        <f t="shared" si="160"/>
        <v>9882</v>
      </c>
      <c r="S125" s="11">
        <f t="shared" si="161"/>
        <v>31751</v>
      </c>
    </row>
    <row r="126" spans="2:19" x14ac:dyDescent="0.2">
      <c r="B126" s="12" t="s">
        <v>37</v>
      </c>
      <c r="C126" s="11">
        <f t="shared" ref="C126:O126" si="164">C31-C107</f>
        <v>106</v>
      </c>
      <c r="D126" s="11">
        <f t="shared" si="164"/>
        <v>418</v>
      </c>
      <c r="E126" s="11">
        <f t="shared" si="164"/>
        <v>827</v>
      </c>
      <c r="F126" s="11">
        <f t="shared" si="164"/>
        <v>2794</v>
      </c>
      <c r="G126" s="11">
        <f t="shared" si="164"/>
        <v>1414</v>
      </c>
      <c r="H126" s="11">
        <f t="shared" si="164"/>
        <v>4299</v>
      </c>
      <c r="I126" s="11">
        <f t="shared" si="164"/>
        <v>5561</v>
      </c>
      <c r="J126" s="11">
        <f t="shared" si="164"/>
        <v>2668</v>
      </c>
      <c r="K126" s="11">
        <f t="shared" si="164"/>
        <v>5213</v>
      </c>
      <c r="L126" s="11">
        <f t="shared" si="164"/>
        <v>451</v>
      </c>
      <c r="M126" s="11">
        <f t="shared" si="164"/>
        <v>2022</v>
      </c>
      <c r="N126" s="11">
        <f t="shared" si="164"/>
        <v>387</v>
      </c>
      <c r="O126" s="11">
        <f t="shared" si="164"/>
        <v>781</v>
      </c>
      <c r="P126" s="11">
        <f t="shared" si="158"/>
        <v>9858</v>
      </c>
      <c r="Q126" s="11">
        <f t="shared" si="159"/>
        <v>8229</v>
      </c>
      <c r="R126" s="11">
        <f t="shared" si="160"/>
        <v>7686</v>
      </c>
      <c r="S126" s="11">
        <f t="shared" si="161"/>
        <v>26941</v>
      </c>
    </row>
    <row r="127" spans="2:19" x14ac:dyDescent="0.2">
      <c r="B127" s="12" t="s">
        <v>38</v>
      </c>
      <c r="C127" s="11">
        <f t="shared" ref="C127:O127" si="165">C32-C108</f>
        <v>166</v>
      </c>
      <c r="D127" s="11">
        <f t="shared" si="165"/>
        <v>547</v>
      </c>
      <c r="E127" s="11">
        <f t="shared" si="165"/>
        <v>1065</v>
      </c>
      <c r="F127" s="11">
        <f t="shared" si="165"/>
        <v>3461</v>
      </c>
      <c r="G127" s="11">
        <f t="shared" si="165"/>
        <v>1635</v>
      </c>
      <c r="H127" s="11">
        <f t="shared" si="165"/>
        <v>4421</v>
      </c>
      <c r="I127" s="11">
        <f t="shared" si="165"/>
        <v>5513</v>
      </c>
      <c r="J127" s="11">
        <f t="shared" si="165"/>
        <v>3058</v>
      </c>
      <c r="K127" s="11">
        <f t="shared" si="165"/>
        <v>4552</v>
      </c>
      <c r="L127" s="11">
        <f t="shared" si="165"/>
        <v>498</v>
      </c>
      <c r="M127" s="11">
        <f t="shared" si="165"/>
        <v>1387</v>
      </c>
      <c r="N127" s="11">
        <f t="shared" si="165"/>
        <v>431</v>
      </c>
      <c r="O127" s="11">
        <f t="shared" si="165"/>
        <v>982</v>
      </c>
      <c r="P127" s="11">
        <f t="shared" si="158"/>
        <v>11295</v>
      </c>
      <c r="Q127" s="11">
        <f t="shared" si="159"/>
        <v>8571</v>
      </c>
      <c r="R127" s="11">
        <f t="shared" si="160"/>
        <v>6437</v>
      </c>
      <c r="S127" s="11">
        <f t="shared" si="161"/>
        <v>27716</v>
      </c>
    </row>
    <row r="128" spans="2:19" x14ac:dyDescent="0.2">
      <c r="B128" s="12" t="s">
        <v>39</v>
      </c>
      <c r="C128" s="11">
        <f t="shared" ref="C128:O128" si="166">C33-C109</f>
        <v>219</v>
      </c>
      <c r="D128" s="11">
        <f t="shared" si="166"/>
        <v>636</v>
      </c>
      <c r="E128" s="11">
        <f t="shared" si="166"/>
        <v>1230</v>
      </c>
      <c r="F128" s="11">
        <f t="shared" si="166"/>
        <v>4405</v>
      </c>
      <c r="G128" s="11">
        <f t="shared" si="166"/>
        <v>1865</v>
      </c>
      <c r="H128" s="11">
        <f t="shared" si="166"/>
        <v>3801</v>
      </c>
      <c r="I128" s="11">
        <f t="shared" si="166"/>
        <v>5331</v>
      </c>
      <c r="J128" s="11">
        <f t="shared" si="166"/>
        <v>3110</v>
      </c>
      <c r="K128" s="11">
        <f t="shared" si="166"/>
        <v>3672</v>
      </c>
      <c r="L128" s="11">
        <f t="shared" si="166"/>
        <v>531</v>
      </c>
      <c r="M128" s="11">
        <f t="shared" si="166"/>
        <v>1121</v>
      </c>
      <c r="N128" s="11">
        <f t="shared" si="166"/>
        <v>450</v>
      </c>
      <c r="O128" s="11">
        <f t="shared" si="166"/>
        <v>1053</v>
      </c>
      <c r="P128" s="11">
        <f t="shared" si="158"/>
        <v>12156</v>
      </c>
      <c r="Q128" s="11">
        <f t="shared" si="159"/>
        <v>8441</v>
      </c>
      <c r="R128" s="11">
        <f t="shared" si="160"/>
        <v>5324</v>
      </c>
      <c r="S128" s="11">
        <f t="shared" si="161"/>
        <v>27424</v>
      </c>
    </row>
    <row r="129" spans="2:28" x14ac:dyDescent="0.2">
      <c r="B129" s="12" t="s">
        <v>40</v>
      </c>
      <c r="C129" s="11">
        <f t="shared" ref="C129:O129" si="167">C34-C110</f>
        <v>264</v>
      </c>
      <c r="D129" s="11">
        <f t="shared" si="167"/>
        <v>762</v>
      </c>
      <c r="E129" s="11">
        <f t="shared" si="167"/>
        <v>1149</v>
      </c>
      <c r="F129" s="11">
        <f t="shared" si="167"/>
        <v>4386</v>
      </c>
      <c r="G129" s="11">
        <f t="shared" si="167"/>
        <v>1600</v>
      </c>
      <c r="H129" s="11">
        <f t="shared" si="167"/>
        <v>3073</v>
      </c>
      <c r="I129" s="11">
        <f t="shared" si="167"/>
        <v>4708</v>
      </c>
      <c r="J129" s="11">
        <f t="shared" si="167"/>
        <v>2576</v>
      </c>
      <c r="K129" s="11">
        <f t="shared" si="167"/>
        <v>2905</v>
      </c>
      <c r="L129" s="11">
        <f t="shared" si="167"/>
        <v>480</v>
      </c>
      <c r="M129" s="11">
        <f t="shared" si="167"/>
        <v>869</v>
      </c>
      <c r="N129" s="11">
        <f t="shared" si="167"/>
        <v>443</v>
      </c>
      <c r="O129" s="11">
        <f t="shared" si="167"/>
        <v>985</v>
      </c>
      <c r="P129" s="11">
        <f t="shared" si="158"/>
        <v>11234</v>
      </c>
      <c r="Q129" s="11">
        <f t="shared" si="159"/>
        <v>7284</v>
      </c>
      <c r="R129" s="11">
        <f t="shared" si="160"/>
        <v>4254</v>
      </c>
      <c r="S129" s="11">
        <f t="shared" si="161"/>
        <v>24200</v>
      </c>
    </row>
    <row r="130" spans="2:28" x14ac:dyDescent="0.2">
      <c r="B130" s="12" t="s">
        <v>41</v>
      </c>
      <c r="C130" s="11">
        <f t="shared" ref="C130:O130" si="168">C35-C111</f>
        <v>258</v>
      </c>
      <c r="D130" s="11">
        <f t="shared" si="168"/>
        <v>819</v>
      </c>
      <c r="E130" s="11">
        <f t="shared" si="168"/>
        <v>1002</v>
      </c>
      <c r="F130" s="11">
        <f t="shared" si="168"/>
        <v>3510</v>
      </c>
      <c r="G130" s="11">
        <f t="shared" si="168"/>
        <v>1191</v>
      </c>
      <c r="H130" s="11">
        <f t="shared" si="168"/>
        <v>2474</v>
      </c>
      <c r="I130" s="11">
        <f t="shared" si="168"/>
        <v>3672</v>
      </c>
      <c r="J130" s="11">
        <f t="shared" si="168"/>
        <v>2148</v>
      </c>
      <c r="K130" s="11">
        <f t="shared" si="168"/>
        <v>2185</v>
      </c>
      <c r="L130" s="11">
        <f t="shared" si="168"/>
        <v>435</v>
      </c>
      <c r="M130" s="11">
        <f t="shared" si="168"/>
        <v>683</v>
      </c>
      <c r="N130" s="11">
        <f t="shared" si="168"/>
        <v>416</v>
      </c>
      <c r="O130" s="11">
        <f t="shared" si="168"/>
        <v>870</v>
      </c>
      <c r="P130" s="11">
        <f t="shared" si="158"/>
        <v>9254</v>
      </c>
      <c r="Q130" s="11">
        <f t="shared" si="159"/>
        <v>5820</v>
      </c>
      <c r="R130" s="11">
        <f t="shared" si="160"/>
        <v>3303</v>
      </c>
      <c r="S130" s="11">
        <f t="shared" si="161"/>
        <v>19663</v>
      </c>
    </row>
    <row r="131" spans="2:28" x14ac:dyDescent="0.2">
      <c r="B131" s="12" t="s">
        <v>42</v>
      </c>
      <c r="C131" s="11">
        <f t="shared" ref="C131:O131" si="169">C36-C112</f>
        <v>188</v>
      </c>
      <c r="D131" s="11">
        <f t="shared" si="169"/>
        <v>682</v>
      </c>
      <c r="E131" s="11">
        <f t="shared" si="169"/>
        <v>725</v>
      </c>
      <c r="F131" s="11">
        <f t="shared" si="169"/>
        <v>2529</v>
      </c>
      <c r="G131" s="11">
        <f t="shared" si="169"/>
        <v>681</v>
      </c>
      <c r="H131" s="11">
        <f t="shared" si="169"/>
        <v>1640</v>
      </c>
      <c r="I131" s="11">
        <f t="shared" si="169"/>
        <v>2277</v>
      </c>
      <c r="J131" s="11">
        <f t="shared" si="169"/>
        <v>1528</v>
      </c>
      <c r="K131" s="11">
        <f t="shared" si="169"/>
        <v>1588</v>
      </c>
      <c r="L131" s="11">
        <f t="shared" si="169"/>
        <v>392</v>
      </c>
      <c r="M131" s="11">
        <f t="shared" si="169"/>
        <v>499</v>
      </c>
      <c r="N131" s="11">
        <f t="shared" si="169"/>
        <v>302</v>
      </c>
      <c r="O131" s="11">
        <f t="shared" si="169"/>
        <v>663</v>
      </c>
      <c r="P131" s="11">
        <f t="shared" si="158"/>
        <v>6445</v>
      </c>
      <c r="Q131" s="11">
        <f t="shared" si="159"/>
        <v>3805</v>
      </c>
      <c r="R131" s="11">
        <f t="shared" si="160"/>
        <v>2479</v>
      </c>
      <c r="S131" s="11">
        <f t="shared" si="161"/>
        <v>13694</v>
      </c>
    </row>
    <row r="132" spans="2:28" x14ac:dyDescent="0.2">
      <c r="B132" s="12" t="s">
        <v>43</v>
      </c>
      <c r="C132" s="11">
        <f t="shared" ref="C132:O132" si="170">C37-C113</f>
        <v>69</v>
      </c>
      <c r="D132" s="11">
        <f t="shared" si="170"/>
        <v>468</v>
      </c>
      <c r="E132" s="11">
        <f t="shared" si="170"/>
        <v>467</v>
      </c>
      <c r="F132" s="11">
        <f t="shared" si="170"/>
        <v>1430</v>
      </c>
      <c r="G132" s="11">
        <f t="shared" si="170"/>
        <v>337</v>
      </c>
      <c r="H132" s="11">
        <f t="shared" si="170"/>
        <v>863</v>
      </c>
      <c r="I132" s="11">
        <f t="shared" si="170"/>
        <v>1101</v>
      </c>
      <c r="J132" s="11">
        <f t="shared" si="170"/>
        <v>882</v>
      </c>
      <c r="K132" s="11">
        <f t="shared" si="170"/>
        <v>881</v>
      </c>
      <c r="L132" s="11">
        <f t="shared" si="170"/>
        <v>213</v>
      </c>
      <c r="M132" s="11">
        <f t="shared" si="170"/>
        <v>347</v>
      </c>
      <c r="N132" s="11">
        <f t="shared" si="170"/>
        <v>189</v>
      </c>
      <c r="O132" s="11">
        <f t="shared" si="170"/>
        <v>414</v>
      </c>
      <c r="P132" s="11">
        <f t="shared" si="158"/>
        <v>3634</v>
      </c>
      <c r="Q132" s="11">
        <f t="shared" si="159"/>
        <v>1983</v>
      </c>
      <c r="R132" s="11">
        <f t="shared" si="160"/>
        <v>1441</v>
      </c>
      <c r="S132" s="11">
        <f t="shared" si="161"/>
        <v>7661</v>
      </c>
    </row>
    <row r="133" spans="2:28" x14ac:dyDescent="0.2">
      <c r="B133" s="12" t="s">
        <v>44</v>
      </c>
      <c r="C133" s="11">
        <f t="shared" ref="C133:O133" si="171">C38-C114</f>
        <v>10</v>
      </c>
      <c r="D133" s="11">
        <f t="shared" si="171"/>
        <v>45</v>
      </c>
      <c r="E133" s="11">
        <f t="shared" si="171"/>
        <v>44</v>
      </c>
      <c r="F133" s="11">
        <f t="shared" si="171"/>
        <v>184</v>
      </c>
      <c r="G133" s="11">
        <f t="shared" si="171"/>
        <v>53</v>
      </c>
      <c r="H133" s="11">
        <f t="shared" si="171"/>
        <v>121</v>
      </c>
      <c r="I133" s="11">
        <f t="shared" si="171"/>
        <v>144</v>
      </c>
      <c r="J133" s="11">
        <f t="shared" si="171"/>
        <v>191</v>
      </c>
      <c r="K133" s="11">
        <f t="shared" si="171"/>
        <v>236</v>
      </c>
      <c r="L133" s="11">
        <f t="shared" si="171"/>
        <v>52</v>
      </c>
      <c r="M133" s="11">
        <f t="shared" si="171"/>
        <v>94</v>
      </c>
      <c r="N133" s="11">
        <f t="shared" si="171"/>
        <v>39</v>
      </c>
      <c r="O133" s="11">
        <f t="shared" si="171"/>
        <v>97</v>
      </c>
      <c r="P133" s="11">
        <f t="shared" si="158"/>
        <v>457</v>
      </c>
      <c r="Q133" s="11">
        <f t="shared" si="159"/>
        <v>335</v>
      </c>
      <c r="R133" s="11">
        <f t="shared" si="160"/>
        <v>382</v>
      </c>
      <c r="S133" s="11">
        <f t="shared" si="161"/>
        <v>1310</v>
      </c>
    </row>
    <row r="134" spans="2:28" x14ac:dyDescent="0.2">
      <c r="B134" s="12" t="s">
        <v>45</v>
      </c>
      <c r="C134" s="11">
        <f t="shared" ref="C134:O134" si="172">C39-C115</f>
        <v>8</v>
      </c>
      <c r="D134" s="11">
        <f t="shared" si="172"/>
        <v>20</v>
      </c>
      <c r="E134" s="11">
        <f t="shared" si="172"/>
        <v>12</v>
      </c>
      <c r="F134" s="11">
        <f t="shared" si="172"/>
        <v>42</v>
      </c>
      <c r="G134" s="11">
        <f t="shared" si="172"/>
        <v>14</v>
      </c>
      <c r="H134" s="11">
        <f t="shared" si="172"/>
        <v>34</v>
      </c>
      <c r="I134" s="11">
        <f t="shared" si="172"/>
        <v>26</v>
      </c>
      <c r="J134" s="11">
        <f t="shared" si="172"/>
        <v>44</v>
      </c>
      <c r="K134" s="11">
        <f t="shared" si="172"/>
        <v>70</v>
      </c>
      <c r="L134" s="11">
        <f t="shared" si="172"/>
        <v>11</v>
      </c>
      <c r="M134" s="11">
        <f t="shared" si="172"/>
        <v>15</v>
      </c>
      <c r="N134" s="11">
        <f t="shared" si="172"/>
        <v>19</v>
      </c>
      <c r="O134" s="11">
        <f t="shared" si="172"/>
        <v>39</v>
      </c>
      <c r="P134" s="11">
        <f t="shared" si="158"/>
        <v>130</v>
      </c>
      <c r="Q134" s="11">
        <f t="shared" si="159"/>
        <v>70</v>
      </c>
      <c r="R134" s="11">
        <f t="shared" si="160"/>
        <v>96</v>
      </c>
      <c r="S134" s="11">
        <f t="shared" si="161"/>
        <v>354</v>
      </c>
    </row>
    <row r="135" spans="2:28" x14ac:dyDescent="0.2">
      <c r="B135" s="12" t="s">
        <v>46</v>
      </c>
      <c r="C135" s="11">
        <f t="shared" ref="C135:O135" si="173">C40-C116</f>
        <v>3</v>
      </c>
      <c r="D135" s="11">
        <f t="shared" si="173"/>
        <v>16</v>
      </c>
      <c r="E135" s="11">
        <f t="shared" si="173"/>
        <v>9</v>
      </c>
      <c r="F135" s="11">
        <f t="shared" si="173"/>
        <v>11</v>
      </c>
      <c r="G135" s="11">
        <f t="shared" si="173"/>
        <v>7</v>
      </c>
      <c r="H135" s="11">
        <f t="shared" si="173"/>
        <v>15</v>
      </c>
      <c r="I135" s="11">
        <f t="shared" si="173"/>
        <v>10</v>
      </c>
      <c r="J135" s="11">
        <f t="shared" si="173"/>
        <v>10</v>
      </c>
      <c r="K135" s="11">
        <f t="shared" si="173"/>
        <v>18</v>
      </c>
      <c r="L135" s="11">
        <f t="shared" si="173"/>
        <v>0</v>
      </c>
      <c r="M135" s="11">
        <f t="shared" si="173"/>
        <v>0</v>
      </c>
      <c r="N135" s="11">
        <f t="shared" si="173"/>
        <v>4</v>
      </c>
      <c r="O135" s="11">
        <f t="shared" si="173"/>
        <v>24</v>
      </c>
      <c r="P135" s="11">
        <f t="shared" si="158"/>
        <v>61</v>
      </c>
      <c r="Q135" s="11">
        <f t="shared" si="159"/>
        <v>20</v>
      </c>
      <c r="R135" s="11">
        <f t="shared" si="160"/>
        <v>18</v>
      </c>
      <c r="S135" s="11">
        <f t="shared" si="161"/>
        <v>127</v>
      </c>
    </row>
    <row r="136" spans="2:28" x14ac:dyDescent="0.2">
      <c r="B136" s="12" t="s">
        <v>8</v>
      </c>
      <c r="C136" s="11">
        <f t="shared" ref="C136:O136" si="174">C41-C117</f>
        <v>1501</v>
      </c>
      <c r="D136" s="11">
        <f t="shared" si="174"/>
        <v>6544</v>
      </c>
      <c r="E136" s="11">
        <f t="shared" si="174"/>
        <v>15179</v>
      </c>
      <c r="F136" s="11">
        <f t="shared" si="174"/>
        <v>41374</v>
      </c>
      <c r="G136" s="11">
        <f t="shared" si="174"/>
        <v>20760</v>
      </c>
      <c r="H136" s="11">
        <f t="shared" si="174"/>
        <v>59404</v>
      </c>
      <c r="I136" s="11">
        <f t="shared" si="174"/>
        <v>49679</v>
      </c>
      <c r="J136" s="11">
        <f t="shared" si="174"/>
        <v>23108</v>
      </c>
      <c r="K136" s="11">
        <f t="shared" si="174"/>
        <v>33644</v>
      </c>
      <c r="L136" s="11">
        <f t="shared" si="174"/>
        <v>3653</v>
      </c>
      <c r="M136" s="11">
        <f t="shared" si="174"/>
        <v>10378</v>
      </c>
      <c r="N136" s="11">
        <f t="shared" si="174"/>
        <v>3731</v>
      </c>
      <c r="O136" s="11">
        <f t="shared" si="174"/>
        <v>9133</v>
      </c>
      <c r="P136" s="11">
        <f t="shared" si="158"/>
        <v>144762</v>
      </c>
      <c r="Q136" s="11">
        <f t="shared" si="159"/>
        <v>72787</v>
      </c>
      <c r="R136" s="11">
        <f t="shared" si="160"/>
        <v>47675</v>
      </c>
      <c r="S136" s="11">
        <f t="shared" si="161"/>
        <v>278088</v>
      </c>
    </row>
    <row r="137" spans="2:28" x14ac:dyDescent="0.2">
      <c r="B137" s="16" t="s">
        <v>91</v>
      </c>
      <c r="C137" s="11">
        <f t="shared" ref="C137:M137" si="175">SUM(C125:C130)</f>
        <v>1115</v>
      </c>
      <c r="D137" s="11">
        <f t="shared" si="175"/>
        <v>3538</v>
      </c>
      <c r="E137" s="11">
        <f t="shared" si="175"/>
        <v>6152</v>
      </c>
      <c r="F137" s="11">
        <f t="shared" si="175"/>
        <v>21393</v>
      </c>
      <c r="G137" s="11">
        <f t="shared" si="175"/>
        <v>9312</v>
      </c>
      <c r="H137" s="11">
        <f t="shared" si="175"/>
        <v>23723</v>
      </c>
      <c r="I137" s="11">
        <f t="shared" si="175"/>
        <v>31183</v>
      </c>
      <c r="J137" s="11">
        <f t="shared" si="175"/>
        <v>16412</v>
      </c>
      <c r="K137" s="11">
        <f t="shared" si="175"/>
        <v>25279</v>
      </c>
      <c r="L137" s="11">
        <f t="shared" si="175"/>
        <v>2813</v>
      </c>
      <c r="M137" s="11">
        <f t="shared" si="175"/>
        <v>8794</v>
      </c>
      <c r="N137" s="11">
        <f>N42-N118</f>
        <v>2526</v>
      </c>
      <c r="O137" s="11">
        <f>O42-O118</f>
        <v>5455</v>
      </c>
      <c r="P137" s="11">
        <f>SUM(P125:P130)</f>
        <v>65233</v>
      </c>
      <c r="Q137" s="15">
        <f>SUM(Q125:Q130)</f>
        <v>47595</v>
      </c>
      <c r="R137" s="15">
        <f>SUM(R125:R130)</f>
        <v>36886</v>
      </c>
      <c r="S137" s="11">
        <f t="shared" si="161"/>
        <v>157695</v>
      </c>
    </row>
    <row r="140" spans="2:28" x14ac:dyDescent="0.2">
      <c r="B140" s="15" t="s">
        <v>97</v>
      </c>
      <c r="P140" s="14"/>
    </row>
    <row r="141" spans="2:28" x14ac:dyDescent="0.2">
      <c r="B141" s="6"/>
      <c r="C141" s="14" t="s">
        <v>56</v>
      </c>
      <c r="D141" s="14" t="s">
        <v>57</v>
      </c>
      <c r="E141" s="14" t="s">
        <v>58</v>
      </c>
      <c r="F141" s="14" t="s">
        <v>59</v>
      </c>
      <c r="G141" s="14" t="s">
        <v>60</v>
      </c>
      <c r="H141" s="14" t="s">
        <v>61</v>
      </c>
      <c r="I141" s="14" t="s">
        <v>62</v>
      </c>
      <c r="J141" s="14" t="s">
        <v>22</v>
      </c>
      <c r="K141" s="14" t="s">
        <v>21</v>
      </c>
      <c r="L141" s="14" t="s">
        <v>20</v>
      </c>
      <c r="M141" s="14" t="s">
        <v>19</v>
      </c>
      <c r="N141" s="14" t="s">
        <v>83</v>
      </c>
      <c r="O141" s="14" t="s">
        <v>16</v>
      </c>
      <c r="P141" s="14" t="s">
        <v>63</v>
      </c>
      <c r="Q141" s="14" t="s">
        <v>86</v>
      </c>
      <c r="R141" s="14" t="s">
        <v>85</v>
      </c>
      <c r="S141" s="14" t="s">
        <v>87</v>
      </c>
      <c r="T141" s="14" t="s">
        <v>88</v>
      </c>
      <c r="U141" s="14" t="s">
        <v>89</v>
      </c>
      <c r="V141" s="14" t="s">
        <v>90</v>
      </c>
      <c r="W141" s="14" t="s">
        <v>94</v>
      </c>
      <c r="X141" s="20" t="s">
        <v>98</v>
      </c>
      <c r="Y141" s="20" t="s">
        <v>99</v>
      </c>
    </row>
    <row r="142" spans="2:28" x14ac:dyDescent="0.2">
      <c r="B142" s="12" t="s">
        <v>34</v>
      </c>
      <c r="C142" s="11">
        <f>100-C123/C28*100</f>
        <v>74.774774774774784</v>
      </c>
      <c r="D142" s="11">
        <f t="shared" ref="D142:S156" si="176">100-D123/D28*100</f>
        <v>64.205986808726536</v>
      </c>
      <c r="E142" s="11">
        <f t="shared" si="176"/>
        <v>76.705783149462434</v>
      </c>
      <c r="F142" s="11">
        <f t="shared" si="176"/>
        <v>81.430433676713719</v>
      </c>
      <c r="G142" s="11">
        <f t="shared" si="176"/>
        <v>87.011788826242949</v>
      </c>
      <c r="H142" s="11">
        <f t="shared" si="176"/>
        <v>87.991339107261823</v>
      </c>
      <c r="I142" s="11">
        <f t="shared" si="176"/>
        <v>84.525195850095272</v>
      </c>
      <c r="J142" s="11">
        <f t="shared" si="176"/>
        <v>86.484701738939023</v>
      </c>
      <c r="K142" s="11">
        <f t="shared" si="176"/>
        <v>88.510638297872333</v>
      </c>
      <c r="L142" s="11">
        <f t="shared" si="176"/>
        <v>90.625</v>
      </c>
      <c r="M142" s="11">
        <f t="shared" si="176"/>
        <v>100</v>
      </c>
      <c r="N142" s="11">
        <f t="shared" si="176"/>
        <v>86.217008797653961</v>
      </c>
      <c r="O142" s="11">
        <f t="shared" si="176"/>
        <v>86.193535229937794</v>
      </c>
      <c r="P142" s="11">
        <f t="shared" si="176"/>
        <v>84.892164300422678</v>
      </c>
      <c r="Q142" s="11">
        <f t="shared" ref="Q142:R156" si="177">100-Q123/Q28*100</f>
        <v>84.735511611973436</v>
      </c>
      <c r="R142" s="11">
        <f t="shared" si="177"/>
        <v>89.583333333333329</v>
      </c>
      <c r="S142" s="11">
        <f t="shared" si="176"/>
        <v>84.923451461434652</v>
      </c>
      <c r="T142" s="18">
        <f t="shared" ref="T142:T156" si="178">MAX(C142:M142)</f>
        <v>100</v>
      </c>
      <c r="U142" s="18">
        <f t="shared" ref="U142:U156" si="179">MIN(C142:Q142)</f>
        <v>64.205986808726536</v>
      </c>
      <c r="V142" s="18">
        <f t="shared" ref="V142:V156" si="180">T142-U142</f>
        <v>35.794013191273464</v>
      </c>
      <c r="W142" s="13"/>
      <c r="X142" s="18">
        <f>R142/P142</f>
        <v>1.055260330226818</v>
      </c>
      <c r="Y142" s="18">
        <f>R142/Q142</f>
        <v>1.0572112167512409</v>
      </c>
      <c r="AA142" s="13"/>
      <c r="AB142" s="11" t="s">
        <v>96</v>
      </c>
    </row>
    <row r="143" spans="2:28" x14ac:dyDescent="0.2">
      <c r="B143" s="12" t="s">
        <v>35</v>
      </c>
      <c r="C143" s="11">
        <f t="shared" ref="C143:P156" si="181">100-C124/C29*100</f>
        <v>77.011494252873561</v>
      </c>
      <c r="D143" s="11">
        <f t="shared" si="181"/>
        <v>61.235356762513312</v>
      </c>
      <c r="E143" s="11">
        <f t="shared" si="181"/>
        <v>66.695880806310257</v>
      </c>
      <c r="F143" s="11">
        <f t="shared" si="181"/>
        <v>81.667932282128021</v>
      </c>
      <c r="G143" s="11">
        <f t="shared" si="181"/>
        <v>84.439798858692583</v>
      </c>
      <c r="H143" s="11">
        <f t="shared" si="181"/>
        <v>91.157571194290014</v>
      </c>
      <c r="I143" s="11">
        <f t="shared" si="181"/>
        <v>91.430813204057614</v>
      </c>
      <c r="J143" s="11">
        <f t="shared" si="181"/>
        <v>92.648533333333333</v>
      </c>
      <c r="K143" s="11">
        <f t="shared" si="181"/>
        <v>94.31835631583796</v>
      </c>
      <c r="L143" s="11">
        <f t="shared" si="181"/>
        <v>95.196759259259267</v>
      </c>
      <c r="M143" s="11">
        <f t="shared" si="181"/>
        <v>87.931356090281668</v>
      </c>
      <c r="N143" s="11">
        <f t="shared" si="181"/>
        <v>91.15685153421002</v>
      </c>
      <c r="O143" s="11">
        <f t="shared" si="181"/>
        <v>88.611713665943597</v>
      </c>
      <c r="P143" s="11">
        <f t="shared" si="181"/>
        <v>89.280357935836321</v>
      </c>
      <c r="Q143" s="11">
        <f t="shared" si="177"/>
        <v>91.801627981004728</v>
      </c>
      <c r="R143" s="11">
        <f t="shared" si="177"/>
        <v>94.02535211267606</v>
      </c>
      <c r="S143" s="11">
        <f t="shared" si="176"/>
        <v>91.022770560751297</v>
      </c>
      <c r="T143" s="18">
        <f t="shared" si="178"/>
        <v>95.196759259259267</v>
      </c>
      <c r="U143" s="18">
        <f t="shared" si="179"/>
        <v>61.235356762513312</v>
      </c>
      <c r="V143" s="18">
        <f t="shared" si="180"/>
        <v>33.961402496745954</v>
      </c>
      <c r="W143" s="11">
        <f t="shared" ref="W143:W153" si="182">T143/U143</f>
        <v>1.5546044685990339</v>
      </c>
      <c r="X143" s="18">
        <f t="shared" ref="X143:X156" si="183">R143/P143</f>
        <v>1.0531471231359741</v>
      </c>
      <c r="Y143" s="18">
        <f t="shared" ref="Y143:Y156" si="184">R143/Q143</f>
        <v>1.0242231448458785</v>
      </c>
    </row>
    <row r="144" spans="2:28" x14ac:dyDescent="0.2">
      <c r="B144" s="12" t="s">
        <v>36</v>
      </c>
      <c r="C144" s="11">
        <f t="shared" si="181"/>
        <v>80.497131931166351</v>
      </c>
      <c r="D144" s="11">
        <f t="shared" si="176"/>
        <v>72.657450076804906</v>
      </c>
      <c r="E144" s="11">
        <f t="shared" si="176"/>
        <v>75.035501278046013</v>
      </c>
      <c r="F144" s="11">
        <f t="shared" si="176"/>
        <v>86.225480675859387</v>
      </c>
      <c r="G144" s="11">
        <f t="shared" si="176"/>
        <v>88.479460893254</v>
      </c>
      <c r="H144" s="11">
        <f t="shared" si="176"/>
        <v>93.698883515699862</v>
      </c>
      <c r="I144" s="11">
        <f t="shared" si="176"/>
        <v>93.756160399730646</v>
      </c>
      <c r="J144" s="11">
        <f t="shared" si="176"/>
        <v>95.559914685597747</v>
      </c>
      <c r="K144" s="11">
        <f t="shared" si="176"/>
        <v>96.452439998318695</v>
      </c>
      <c r="L144" s="11">
        <f t="shared" si="176"/>
        <v>97.388805597201397</v>
      </c>
      <c r="M144" s="11">
        <f t="shared" si="176"/>
        <v>92.242784817367919</v>
      </c>
      <c r="N144" s="11">
        <f t="shared" si="176"/>
        <v>93.611911623438999</v>
      </c>
      <c r="O144" s="11">
        <f t="shared" si="176"/>
        <v>91.454109439720952</v>
      </c>
      <c r="P144" s="11">
        <f t="shared" si="176"/>
        <v>91.178444425588367</v>
      </c>
      <c r="Q144" s="11">
        <f t="shared" si="177"/>
        <v>94.451176350613665</v>
      </c>
      <c r="R144" s="11">
        <f t="shared" si="177"/>
        <v>95.904632050957943</v>
      </c>
      <c r="S144" s="11">
        <f t="shared" si="176"/>
        <v>94.258990048024074</v>
      </c>
      <c r="T144" s="18">
        <f t="shared" si="178"/>
        <v>97.388805597201397</v>
      </c>
      <c r="U144" s="18">
        <f t="shared" si="179"/>
        <v>72.657450076804906</v>
      </c>
      <c r="V144" s="18">
        <f t="shared" si="180"/>
        <v>24.731355520396491</v>
      </c>
      <c r="W144" s="11">
        <f t="shared" si="182"/>
        <v>1.34038292692977</v>
      </c>
      <c r="X144" s="18">
        <f t="shared" si="183"/>
        <v>1.0518344840728957</v>
      </c>
      <c r="Y144" s="18">
        <f t="shared" si="184"/>
        <v>1.0153884340725294</v>
      </c>
    </row>
    <row r="145" spans="2:25" x14ac:dyDescent="0.2">
      <c r="B145" s="12" t="s">
        <v>37</v>
      </c>
      <c r="C145" s="11">
        <f t="shared" si="181"/>
        <v>81.037567084078717</v>
      </c>
      <c r="D145" s="11">
        <f t="shared" si="176"/>
        <v>78.607983623336736</v>
      </c>
      <c r="E145" s="11">
        <f t="shared" si="176"/>
        <v>79.883240087569931</v>
      </c>
      <c r="F145" s="11">
        <f t="shared" si="176"/>
        <v>88.406639004149383</v>
      </c>
      <c r="G145" s="11">
        <f t="shared" si="176"/>
        <v>90.639481000926779</v>
      </c>
      <c r="H145" s="11">
        <f t="shared" si="176"/>
        <v>94.513992573025533</v>
      </c>
      <c r="I145" s="11">
        <f t="shared" si="176"/>
        <v>93.58141252784543</v>
      </c>
      <c r="J145" s="11">
        <f t="shared" si="176"/>
        <v>95.656845189646759</v>
      </c>
      <c r="K145" s="11">
        <f t="shared" si="176"/>
        <v>96.819460290537691</v>
      </c>
      <c r="L145" s="11">
        <f t="shared" si="176"/>
        <v>97.683020806575911</v>
      </c>
      <c r="M145" s="11">
        <f t="shared" si="176"/>
        <v>95.121127304314257</v>
      </c>
      <c r="N145" s="11">
        <f t="shared" si="176"/>
        <v>93.609643328929991</v>
      </c>
      <c r="O145" s="11">
        <f t="shared" si="176"/>
        <v>91.106809382828516</v>
      </c>
      <c r="P145" s="11">
        <f t="shared" si="176"/>
        <v>92.062354561046121</v>
      </c>
      <c r="Q145" s="11">
        <f t="shared" si="177"/>
        <v>94.442455882054986</v>
      </c>
      <c r="R145" s="11">
        <f t="shared" si="177"/>
        <v>96.581143355336906</v>
      </c>
      <c r="S145" s="11">
        <f t="shared" si="176"/>
        <v>94.737181390551498</v>
      </c>
      <c r="T145" s="18">
        <f t="shared" si="178"/>
        <v>97.683020806575911</v>
      </c>
      <c r="U145" s="18">
        <f t="shared" si="179"/>
        <v>78.607983623336736</v>
      </c>
      <c r="V145" s="18">
        <f t="shared" si="180"/>
        <v>19.075037183239175</v>
      </c>
      <c r="W145" s="11">
        <f t="shared" si="182"/>
        <v>1.2426603037503212</v>
      </c>
      <c r="X145" s="18">
        <f t="shared" si="183"/>
        <v>1.0490840019879613</v>
      </c>
      <c r="Y145" s="18">
        <f t="shared" si="184"/>
        <v>1.0226454029949499</v>
      </c>
    </row>
    <row r="146" spans="2:25" x14ac:dyDescent="0.2">
      <c r="B146" s="12" t="s">
        <v>38</v>
      </c>
      <c r="C146" s="11">
        <f t="shared" si="181"/>
        <v>80.024067388688323</v>
      </c>
      <c r="D146" s="11">
        <f t="shared" si="176"/>
        <v>82.349144885446918</v>
      </c>
      <c r="E146" s="11">
        <f t="shared" si="176"/>
        <v>83.785018270401949</v>
      </c>
      <c r="F146" s="11">
        <f t="shared" si="176"/>
        <v>91.063544114229643</v>
      </c>
      <c r="G146" s="11">
        <f t="shared" si="176"/>
        <v>92.651024811218988</v>
      </c>
      <c r="H146" s="11">
        <f t="shared" si="176"/>
        <v>94.938810088035623</v>
      </c>
      <c r="I146" s="11">
        <f t="shared" si="176"/>
        <v>93.947013032641991</v>
      </c>
      <c r="J146" s="11">
        <f t="shared" si="176"/>
        <v>95.803658419442044</v>
      </c>
      <c r="K146" s="11">
        <f t="shared" si="176"/>
        <v>96.856245036085497</v>
      </c>
      <c r="L146" s="11">
        <f t="shared" si="176"/>
        <v>97.693269720691092</v>
      </c>
      <c r="M146" s="11">
        <f t="shared" si="176"/>
        <v>96.196144036420478</v>
      </c>
      <c r="N146" s="11">
        <f t="shared" si="176"/>
        <v>94.064178487811603</v>
      </c>
      <c r="O146" s="11">
        <f t="shared" si="176"/>
        <v>91.443757079376141</v>
      </c>
      <c r="P146" s="11">
        <f t="shared" si="176"/>
        <v>92.888443957538442</v>
      </c>
      <c r="Q146" s="11">
        <f t="shared" si="177"/>
        <v>94.772250414755533</v>
      </c>
      <c r="R146" s="11">
        <f t="shared" si="177"/>
        <v>96.826672319531468</v>
      </c>
      <c r="S146" s="11">
        <f t="shared" si="176"/>
        <v>94.908544482266436</v>
      </c>
      <c r="T146" s="18">
        <f t="shared" si="178"/>
        <v>97.693269720691092</v>
      </c>
      <c r="U146" s="18">
        <f t="shared" si="179"/>
        <v>80.024067388688323</v>
      </c>
      <c r="V146" s="18">
        <f t="shared" si="180"/>
        <v>17.669202332002769</v>
      </c>
      <c r="W146" s="11">
        <f t="shared" si="182"/>
        <v>1.2207986035773579</v>
      </c>
      <c r="X146" s="18">
        <f t="shared" si="183"/>
        <v>1.0423973983652184</v>
      </c>
      <c r="Y146" s="18">
        <f t="shared" si="184"/>
        <v>1.0216774625038985</v>
      </c>
    </row>
    <row r="147" spans="2:25" x14ac:dyDescent="0.2">
      <c r="B147" s="12" t="s">
        <v>39</v>
      </c>
      <c r="C147" s="11">
        <f t="shared" si="181"/>
        <v>82.95719844357977</v>
      </c>
      <c r="D147" s="11">
        <f t="shared" si="176"/>
        <v>85.558583106267037</v>
      </c>
      <c r="E147" s="11">
        <f t="shared" si="176"/>
        <v>88.534675615212535</v>
      </c>
      <c r="F147" s="11">
        <f t="shared" si="176"/>
        <v>93.827765945521804</v>
      </c>
      <c r="G147" s="11">
        <f t="shared" si="176"/>
        <v>95.029450174568908</v>
      </c>
      <c r="H147" s="11">
        <f t="shared" si="176"/>
        <v>95.394178804255631</v>
      </c>
      <c r="I147" s="11">
        <f t="shared" si="176"/>
        <v>94.503783739200358</v>
      </c>
      <c r="J147" s="11">
        <f t="shared" si="176"/>
        <v>96.037206931702343</v>
      </c>
      <c r="K147" s="11">
        <f t="shared" si="176"/>
        <v>96.980387319600339</v>
      </c>
      <c r="L147" s="11">
        <f t="shared" si="176"/>
        <v>97.651169991595523</v>
      </c>
      <c r="M147" s="11">
        <f t="shared" si="176"/>
        <v>96.50550204183422</v>
      </c>
      <c r="N147" s="11">
        <f t="shared" si="176"/>
        <v>95.285983658076674</v>
      </c>
      <c r="O147" s="11">
        <f t="shared" si="176"/>
        <v>93.168104846558094</v>
      </c>
      <c r="P147" s="11">
        <f t="shared" si="176"/>
        <v>94.151045074868165</v>
      </c>
      <c r="Q147" s="11">
        <f t="shared" si="177"/>
        <v>95.189600738570959</v>
      </c>
      <c r="R147" s="11">
        <f t="shared" si="177"/>
        <v>96.979993306521607</v>
      </c>
      <c r="S147" s="11">
        <f t="shared" si="176"/>
        <v>95.308576081675668</v>
      </c>
      <c r="T147" s="18">
        <f t="shared" si="178"/>
        <v>97.651169991595523</v>
      </c>
      <c r="U147" s="18">
        <f t="shared" si="179"/>
        <v>82.95719844357977</v>
      </c>
      <c r="V147" s="18">
        <f t="shared" si="180"/>
        <v>14.693971548015753</v>
      </c>
      <c r="W147" s="11">
        <f t="shared" si="182"/>
        <v>1.1771271429568504</v>
      </c>
      <c r="X147" s="18">
        <f t="shared" si="183"/>
        <v>1.0300469126965492</v>
      </c>
      <c r="Y147" s="18">
        <f t="shared" si="184"/>
        <v>1.0188086992072567</v>
      </c>
    </row>
    <row r="148" spans="2:25" x14ac:dyDescent="0.2">
      <c r="B148" s="12" t="s">
        <v>40</v>
      </c>
      <c r="C148" s="11">
        <f t="shared" si="181"/>
        <v>84.957264957264954</v>
      </c>
      <c r="D148" s="11">
        <f t="shared" si="176"/>
        <v>87.707694789482176</v>
      </c>
      <c r="E148" s="11">
        <f t="shared" si="176"/>
        <v>92.028030250468333</v>
      </c>
      <c r="F148" s="11">
        <f t="shared" si="176"/>
        <v>95.208285536363931</v>
      </c>
      <c r="G148" s="11">
        <f t="shared" si="176"/>
        <v>96.331537315143876</v>
      </c>
      <c r="H148" s="11">
        <f t="shared" si="176"/>
        <v>95.750653373342374</v>
      </c>
      <c r="I148" s="11">
        <f t="shared" si="176"/>
        <v>95.19660456669456</v>
      </c>
      <c r="J148" s="11">
        <f t="shared" si="176"/>
        <v>96.56743863763559</v>
      </c>
      <c r="K148" s="11">
        <f t="shared" si="176"/>
        <v>97.122423305894827</v>
      </c>
      <c r="L148" s="11">
        <f t="shared" si="176"/>
        <v>97.692529564464962</v>
      </c>
      <c r="M148" s="11">
        <f t="shared" si="176"/>
        <v>96.954510408635315</v>
      </c>
      <c r="N148" s="11">
        <f t="shared" si="176"/>
        <v>96.17905813351733</v>
      </c>
      <c r="O148" s="11">
        <f t="shared" si="176"/>
        <v>94.596522025344228</v>
      </c>
      <c r="P148" s="11">
        <f t="shared" si="176"/>
        <v>95.112081868495252</v>
      </c>
      <c r="Q148" s="11">
        <f t="shared" si="177"/>
        <v>95.791055125390045</v>
      </c>
      <c r="R148" s="11">
        <f t="shared" si="177"/>
        <v>97.169453519552334</v>
      </c>
      <c r="S148" s="11">
        <f t="shared" si="176"/>
        <v>95.84908508346426</v>
      </c>
      <c r="T148" s="18">
        <f t="shared" si="178"/>
        <v>97.692529564464962</v>
      </c>
      <c r="U148" s="18">
        <f t="shared" si="179"/>
        <v>84.957264957264954</v>
      </c>
      <c r="V148" s="18">
        <f t="shared" si="180"/>
        <v>12.735264607200008</v>
      </c>
      <c r="W148" s="11">
        <f t="shared" si="182"/>
        <v>1.1499020079519517</v>
      </c>
      <c r="X148" s="18">
        <f t="shared" si="183"/>
        <v>1.021631023216395</v>
      </c>
      <c r="Y148" s="18">
        <f t="shared" si="184"/>
        <v>1.0143896357792277</v>
      </c>
    </row>
    <row r="149" spans="2:25" x14ac:dyDescent="0.2">
      <c r="B149" s="12" t="s">
        <v>41</v>
      </c>
      <c r="C149" s="11">
        <f t="shared" si="181"/>
        <v>85.594639865996655</v>
      </c>
      <c r="D149" s="11">
        <f t="shared" si="176"/>
        <v>90.943271038372217</v>
      </c>
      <c r="E149" s="11">
        <f t="shared" si="176"/>
        <v>94.624463519313309</v>
      </c>
      <c r="F149" s="11">
        <f t="shared" si="176"/>
        <v>96.165903852665849</v>
      </c>
      <c r="G149" s="11">
        <f t="shared" si="176"/>
        <v>96.778120434994321</v>
      </c>
      <c r="H149" s="11">
        <f t="shared" si="176"/>
        <v>95.951430254631148</v>
      </c>
      <c r="I149" s="11">
        <f t="shared" si="176"/>
        <v>95.655774554574919</v>
      </c>
      <c r="J149" s="11">
        <f t="shared" si="176"/>
        <v>96.960262651420805</v>
      </c>
      <c r="K149" s="11">
        <f t="shared" si="176"/>
        <v>97.585235121843397</v>
      </c>
      <c r="L149" s="11">
        <f t="shared" si="176"/>
        <v>97.965388213283447</v>
      </c>
      <c r="M149" s="11">
        <f t="shared" si="176"/>
        <v>97.320307595731322</v>
      </c>
      <c r="N149" s="11">
        <f t="shared" si="176"/>
        <v>96.654334888209746</v>
      </c>
      <c r="O149" s="11">
        <f t="shared" si="176"/>
        <v>95.245382008962736</v>
      </c>
      <c r="P149" s="11">
        <f t="shared" si="176"/>
        <v>95.776261439101759</v>
      </c>
      <c r="Q149" s="11">
        <f t="shared" si="177"/>
        <v>96.249758360719113</v>
      </c>
      <c r="R149" s="11">
        <f t="shared" si="177"/>
        <v>97.595247282549337</v>
      </c>
      <c r="S149" s="11">
        <f t="shared" si="176"/>
        <v>96.374615115142802</v>
      </c>
      <c r="T149" s="18">
        <f t="shared" si="178"/>
        <v>97.965388213283447</v>
      </c>
      <c r="U149" s="18">
        <f t="shared" si="179"/>
        <v>85.594639865996655</v>
      </c>
      <c r="V149" s="18">
        <f t="shared" si="180"/>
        <v>12.370748347286792</v>
      </c>
      <c r="W149" s="11">
        <f t="shared" si="182"/>
        <v>1.1445271382256401</v>
      </c>
      <c r="X149" s="18">
        <f t="shared" si="183"/>
        <v>1.0189920322229757</v>
      </c>
      <c r="Y149" s="18">
        <f t="shared" si="184"/>
        <v>1.0139791407765169</v>
      </c>
    </row>
    <row r="150" spans="2:25" x14ac:dyDescent="0.2">
      <c r="B150" s="12" t="s">
        <v>42</v>
      </c>
      <c r="C150" s="11">
        <f t="shared" si="181"/>
        <v>86.237188872620791</v>
      </c>
      <c r="D150" s="11">
        <f t="shared" si="176"/>
        <v>93.468684160122578</v>
      </c>
      <c r="E150" s="11">
        <f t="shared" si="176"/>
        <v>95.955369595536965</v>
      </c>
      <c r="F150" s="11">
        <f t="shared" si="176"/>
        <v>96.768422801211358</v>
      </c>
      <c r="G150" s="11">
        <f t="shared" si="176"/>
        <v>97.309257576356231</v>
      </c>
      <c r="H150" s="11">
        <f t="shared" si="176"/>
        <v>95.97466987384027</v>
      </c>
      <c r="I150" s="11">
        <f t="shared" si="176"/>
        <v>96.041514550954417</v>
      </c>
      <c r="J150" s="11">
        <f t="shared" si="176"/>
        <v>97.075486143010252</v>
      </c>
      <c r="K150" s="11">
        <f t="shared" si="176"/>
        <v>97.577606589886358</v>
      </c>
      <c r="L150" s="11">
        <f t="shared" si="176"/>
        <v>97.717745691662785</v>
      </c>
      <c r="M150" s="11">
        <f t="shared" si="176"/>
        <v>97.417184265010349</v>
      </c>
      <c r="N150" s="11">
        <f t="shared" si="176"/>
        <v>97.089998072846413</v>
      </c>
      <c r="O150" s="11">
        <f t="shared" si="176"/>
        <v>95.897277227722768</v>
      </c>
      <c r="P150" s="11">
        <f t="shared" si="176"/>
        <v>96.296892147342902</v>
      </c>
      <c r="Q150" s="11">
        <f t="shared" si="177"/>
        <v>96.53366129179193</v>
      </c>
      <c r="R150" s="11">
        <f t="shared" si="177"/>
        <v>97.5708224319213</v>
      </c>
      <c r="S150" s="11">
        <f t="shared" si="176"/>
        <v>96.679453542902309</v>
      </c>
      <c r="T150" s="18">
        <f t="shared" si="178"/>
        <v>97.717745691662785</v>
      </c>
      <c r="U150" s="18">
        <f t="shared" si="179"/>
        <v>86.237188872620791</v>
      </c>
      <c r="V150" s="18">
        <f t="shared" si="180"/>
        <v>11.480556819041993</v>
      </c>
      <c r="W150" s="11">
        <f t="shared" si="182"/>
        <v>1.1331276792428808</v>
      </c>
      <c r="X150" s="18">
        <f t="shared" si="183"/>
        <v>1.0132291941740879</v>
      </c>
      <c r="Y150" s="18">
        <f t="shared" si="184"/>
        <v>1.0107440360828577</v>
      </c>
    </row>
    <row r="151" spans="2:25" x14ac:dyDescent="0.2">
      <c r="B151" s="12" t="s">
        <v>43</v>
      </c>
      <c r="C151" s="11">
        <f t="shared" si="181"/>
        <v>90.057636887608069</v>
      </c>
      <c r="D151" s="11">
        <f t="shared" si="176"/>
        <v>95.720164609053498</v>
      </c>
      <c r="E151" s="11">
        <f t="shared" si="176"/>
        <v>96.773302010640506</v>
      </c>
      <c r="F151" s="11">
        <f t="shared" si="176"/>
        <v>97.198934419807259</v>
      </c>
      <c r="G151" s="11">
        <f t="shared" si="176"/>
        <v>97.492559523809518</v>
      </c>
      <c r="H151" s="11">
        <f t="shared" si="176"/>
        <v>96.423094458490482</v>
      </c>
      <c r="I151" s="11">
        <f t="shared" si="176"/>
        <v>96.423234357741535</v>
      </c>
      <c r="J151" s="11">
        <f t="shared" si="176"/>
        <v>97.066551368610106</v>
      </c>
      <c r="K151" s="11">
        <f t="shared" si="176"/>
        <v>97.494596746672727</v>
      </c>
      <c r="L151" s="11">
        <f t="shared" si="176"/>
        <v>97.501466275659823</v>
      </c>
      <c r="M151" s="11">
        <f t="shared" si="176"/>
        <v>96.906205420827391</v>
      </c>
      <c r="N151" s="11">
        <f t="shared" si="176"/>
        <v>97.254503195816383</v>
      </c>
      <c r="O151" s="11">
        <f t="shared" si="176"/>
        <v>96.737074401008826</v>
      </c>
      <c r="P151" s="11">
        <f t="shared" si="176"/>
        <v>96.832314920546366</v>
      </c>
      <c r="Q151" s="11">
        <f t="shared" si="177"/>
        <v>96.741113247547204</v>
      </c>
      <c r="R151" s="11">
        <f t="shared" si="177"/>
        <v>97.375466715235405</v>
      </c>
      <c r="S151" s="11">
        <f t="shared" si="176"/>
        <v>96.936175998912205</v>
      </c>
      <c r="T151" s="18">
        <f t="shared" si="178"/>
        <v>97.501466275659823</v>
      </c>
      <c r="U151" s="18">
        <f t="shared" si="179"/>
        <v>90.057636887608069</v>
      </c>
      <c r="V151" s="18">
        <f t="shared" si="180"/>
        <v>7.4438293880517534</v>
      </c>
      <c r="W151" s="11">
        <f t="shared" si="182"/>
        <v>1.0826562815249268</v>
      </c>
      <c r="X151" s="18">
        <f t="shared" si="183"/>
        <v>1.0056091997298082</v>
      </c>
      <c r="Y151" s="18">
        <f t="shared" si="184"/>
        <v>1.006557227288309</v>
      </c>
    </row>
    <row r="152" spans="2:25" x14ac:dyDescent="0.2">
      <c r="B152" s="12" t="s">
        <v>44</v>
      </c>
      <c r="C152" s="11">
        <f t="shared" si="181"/>
        <v>96.376811594202906</v>
      </c>
      <c r="D152" s="11">
        <f t="shared" si="176"/>
        <v>99.104477611940297</v>
      </c>
      <c r="E152" s="11">
        <f t="shared" si="176"/>
        <v>99.118413143658586</v>
      </c>
      <c r="F152" s="11">
        <f t="shared" si="176"/>
        <v>98.849712428107026</v>
      </c>
      <c r="G152" s="11">
        <f t="shared" si="176"/>
        <v>98.558999456226204</v>
      </c>
      <c r="H152" s="11">
        <f t="shared" si="176"/>
        <v>98.480281336347645</v>
      </c>
      <c r="I152" s="11">
        <f t="shared" si="176"/>
        <v>98.205160164526987</v>
      </c>
      <c r="J152" s="11">
        <f t="shared" si="176"/>
        <v>98.056770780343882</v>
      </c>
      <c r="K152" s="11">
        <f t="shared" si="176"/>
        <v>97.918504145351918</v>
      </c>
      <c r="L152" s="11">
        <f t="shared" si="176"/>
        <v>97.759586385178807</v>
      </c>
      <c r="M152" s="11">
        <f t="shared" si="176"/>
        <v>97.466307277628033</v>
      </c>
      <c r="N152" s="11">
        <f t="shared" si="176"/>
        <v>98.460323726806152</v>
      </c>
      <c r="O152" s="11">
        <f t="shared" si="176"/>
        <v>98.226366794660819</v>
      </c>
      <c r="P152" s="11">
        <f t="shared" si="176"/>
        <v>98.795085425015813</v>
      </c>
      <c r="Q152" s="11">
        <f t="shared" si="177"/>
        <v>98.12345955635223</v>
      </c>
      <c r="R152" s="11">
        <f t="shared" si="177"/>
        <v>97.800679371293683</v>
      </c>
      <c r="S152" s="11">
        <f t="shared" si="176"/>
        <v>98.385725376150631</v>
      </c>
      <c r="T152" s="18">
        <f t="shared" si="178"/>
        <v>99.118413143658586</v>
      </c>
      <c r="U152" s="18">
        <f t="shared" si="179"/>
        <v>96.376811594202906</v>
      </c>
      <c r="V152" s="18">
        <f t="shared" si="180"/>
        <v>2.7416015494556802</v>
      </c>
      <c r="W152" s="11">
        <f t="shared" si="182"/>
        <v>1.0284466927687883</v>
      </c>
      <c r="X152" s="18">
        <f t="shared" si="183"/>
        <v>0.98993466072280623</v>
      </c>
      <c r="Y152" s="18">
        <f t="shared" si="184"/>
        <v>0.9967104687653906</v>
      </c>
    </row>
    <row r="153" spans="2:25" x14ac:dyDescent="0.2">
      <c r="B153" s="12" t="s">
        <v>45</v>
      </c>
      <c r="C153" s="11">
        <f t="shared" si="181"/>
        <v>94.520547945205479</v>
      </c>
      <c r="D153" s="11">
        <f t="shared" si="176"/>
        <v>99.032882011605409</v>
      </c>
      <c r="E153" s="11">
        <f t="shared" si="176"/>
        <v>99.264255058246476</v>
      </c>
      <c r="F153" s="11">
        <f t="shared" si="176"/>
        <v>99.039560942144988</v>
      </c>
      <c r="G153" s="11">
        <f t="shared" si="176"/>
        <v>98.664122137404576</v>
      </c>
      <c r="H153" s="11">
        <f t="shared" si="176"/>
        <v>98.550106609808097</v>
      </c>
      <c r="I153" s="11">
        <f t="shared" si="176"/>
        <v>98.513436249285306</v>
      </c>
      <c r="J153" s="11">
        <f t="shared" si="176"/>
        <v>98.431931575196003</v>
      </c>
      <c r="K153" s="11">
        <f t="shared" si="176"/>
        <v>97.733894464227902</v>
      </c>
      <c r="L153" s="11">
        <f t="shared" si="176"/>
        <v>98.073555166374774</v>
      </c>
      <c r="M153" s="11">
        <f t="shared" si="176"/>
        <v>98.376623376623371</v>
      </c>
      <c r="N153" s="11">
        <f t="shared" si="176"/>
        <v>97.780373831775705</v>
      </c>
      <c r="O153" s="11">
        <f t="shared" si="176"/>
        <v>98.151658767772517</v>
      </c>
      <c r="P153" s="11">
        <f t="shared" si="176"/>
        <v>98.880372060976654</v>
      </c>
      <c r="Q153" s="11">
        <f t="shared" si="177"/>
        <v>98.463227222832046</v>
      </c>
      <c r="R153" s="11">
        <f t="shared" si="177"/>
        <v>97.905759162303667</v>
      </c>
      <c r="S153" s="11">
        <f t="shared" si="176"/>
        <v>98.507336819025127</v>
      </c>
      <c r="T153" s="18">
        <f t="shared" si="178"/>
        <v>99.264255058246476</v>
      </c>
      <c r="U153" s="18">
        <f t="shared" si="179"/>
        <v>94.520547945205479</v>
      </c>
      <c r="V153" s="18">
        <f t="shared" si="180"/>
        <v>4.7437071130409976</v>
      </c>
      <c r="W153" s="11">
        <f t="shared" si="182"/>
        <v>1.0501870462684049</v>
      </c>
      <c r="X153" s="18">
        <f t="shared" si="183"/>
        <v>0.99014351505400922</v>
      </c>
      <c r="Y153" s="18">
        <f t="shared" si="184"/>
        <v>0.99433831211659585</v>
      </c>
    </row>
    <row r="154" spans="2:25" x14ac:dyDescent="0.2">
      <c r="B154" s="12" t="s">
        <v>46</v>
      </c>
      <c r="C154" s="11">
        <f t="shared" si="181"/>
        <v>95.238095238095241</v>
      </c>
      <c r="D154" s="11">
        <f t="shared" si="176"/>
        <v>98.233995584988961</v>
      </c>
      <c r="E154" s="11">
        <f t="shared" si="176"/>
        <v>98.450946643717728</v>
      </c>
      <c r="F154" s="11">
        <f t="shared" si="176"/>
        <v>99.144634525660962</v>
      </c>
      <c r="G154" s="11">
        <f t="shared" si="176"/>
        <v>98.050139275766014</v>
      </c>
      <c r="H154" s="11">
        <f t="shared" si="176"/>
        <v>98.096446700507613</v>
      </c>
      <c r="I154" s="11">
        <f t="shared" si="176"/>
        <v>97.89473684210526</v>
      </c>
      <c r="J154" s="11">
        <f t="shared" si="176"/>
        <v>98.75</v>
      </c>
      <c r="K154" s="11">
        <f t="shared" si="176"/>
        <v>97.823458282950426</v>
      </c>
      <c r="L154" s="11">
        <f t="shared" si="176"/>
        <v>100</v>
      </c>
      <c r="M154" s="11">
        <f t="shared" si="176"/>
        <v>100</v>
      </c>
      <c r="N154" s="11">
        <f t="shared" si="176"/>
        <v>98.425196850393704</v>
      </c>
      <c r="O154" s="11">
        <f t="shared" si="176"/>
        <v>97.250859106529205</v>
      </c>
      <c r="P154" s="11">
        <f t="shared" si="176"/>
        <v>98.468491087120256</v>
      </c>
      <c r="Q154" s="11">
        <f t="shared" si="177"/>
        <v>98.431372549019613</v>
      </c>
      <c r="R154" s="11">
        <f t="shared" si="177"/>
        <v>98.493723849372387</v>
      </c>
      <c r="S154" s="11">
        <f t="shared" si="176"/>
        <v>98.324538258575203</v>
      </c>
      <c r="T154" s="18">
        <f t="shared" si="178"/>
        <v>100</v>
      </c>
      <c r="U154" s="18">
        <f t="shared" si="179"/>
        <v>95.238095238095241</v>
      </c>
      <c r="V154" s="18">
        <f t="shared" si="180"/>
        <v>4.7619047619047592</v>
      </c>
      <c r="W154" s="13"/>
      <c r="X154" s="18">
        <f t="shared" si="183"/>
        <v>1.000256252146992</v>
      </c>
      <c r="Y154" s="18">
        <f t="shared" si="184"/>
        <v>1.0006334494657354</v>
      </c>
    </row>
    <row r="155" spans="2:25" x14ac:dyDescent="0.2">
      <c r="B155" s="12" t="s">
        <v>8</v>
      </c>
      <c r="C155" s="11">
        <f t="shared" si="181"/>
        <v>84.601969634796887</v>
      </c>
      <c r="D155" s="11">
        <f t="shared" si="176"/>
        <v>89.140031199176875</v>
      </c>
      <c r="E155" s="11">
        <f t="shared" si="176"/>
        <v>88.275776838885591</v>
      </c>
      <c r="F155" s="11">
        <f t="shared" si="176"/>
        <v>92.793618170100842</v>
      </c>
      <c r="G155" s="11">
        <f t="shared" si="176"/>
        <v>92.828222808738786</v>
      </c>
      <c r="H155" s="11">
        <f t="shared" si="176"/>
        <v>93.198293046810676</v>
      </c>
      <c r="I155" s="11">
        <f t="shared" si="176"/>
        <v>93.808922658577899</v>
      </c>
      <c r="J155" s="11">
        <f t="shared" si="176"/>
        <v>95.943068120570302</v>
      </c>
      <c r="K155" s="11">
        <f t="shared" si="176"/>
        <v>96.720215168858616</v>
      </c>
      <c r="L155" s="11">
        <f t="shared" si="176"/>
        <v>97.629076748336843</v>
      </c>
      <c r="M155" s="11">
        <f t="shared" si="176"/>
        <v>95.668722819962767</v>
      </c>
      <c r="N155" s="11">
        <f t="shared" si="176"/>
        <v>95.367289162610504</v>
      </c>
      <c r="O155" s="11">
        <f t="shared" si="176"/>
        <v>93.387394562502266</v>
      </c>
      <c r="P155" s="11">
        <f t="shared" si="176"/>
        <v>92.524322984445689</v>
      </c>
      <c r="Q155" s="11">
        <f t="shared" si="177"/>
        <v>94.694910139924872</v>
      </c>
      <c r="R155" s="11">
        <f t="shared" si="177"/>
        <v>96.641375715050586</v>
      </c>
      <c r="S155" s="11">
        <f t="shared" si="176"/>
        <v>94.378191211607671</v>
      </c>
      <c r="T155" s="18">
        <f t="shared" si="178"/>
        <v>97.629076748336843</v>
      </c>
      <c r="U155" s="18">
        <f t="shared" si="179"/>
        <v>84.601969634796887</v>
      </c>
      <c r="V155" s="18">
        <f t="shared" si="180"/>
        <v>13.027107113539955</v>
      </c>
      <c r="X155" s="18">
        <f t="shared" si="183"/>
        <v>1.0444969776357835</v>
      </c>
      <c r="Y155" s="18">
        <f t="shared" si="184"/>
        <v>1.0205551235251138</v>
      </c>
    </row>
    <row r="156" spans="2:25" x14ac:dyDescent="0.2">
      <c r="B156" s="16" t="s">
        <v>91</v>
      </c>
      <c r="C156" s="11">
        <f t="shared" si="181"/>
        <v>83.466785290628707</v>
      </c>
      <c r="D156" s="11">
        <f t="shared" si="176"/>
        <v>86.392831044959806</v>
      </c>
      <c r="E156" s="11">
        <f t="shared" si="176"/>
        <v>89.389627636639588</v>
      </c>
      <c r="F156" s="11">
        <f t="shared" si="176"/>
        <v>93.668331000109504</v>
      </c>
      <c r="G156" s="11">
        <f t="shared" si="176"/>
        <v>94.503113839615125</v>
      </c>
      <c r="H156" s="11">
        <f t="shared" si="176"/>
        <v>94.967660915846253</v>
      </c>
      <c r="I156" s="11">
        <f t="shared" si="176"/>
        <v>94.428831507125878</v>
      </c>
      <c r="J156" s="11">
        <f t="shared" si="176"/>
        <v>96.117579708842129</v>
      </c>
      <c r="K156" s="11">
        <f t="shared" si="176"/>
        <v>96.887087181015403</v>
      </c>
      <c r="L156" s="11">
        <f t="shared" si="176"/>
        <v>97.691442827715818</v>
      </c>
      <c r="M156" s="11">
        <f t="shared" si="176"/>
        <v>95.580216013549844</v>
      </c>
      <c r="N156" s="11">
        <f t="shared" si="176"/>
        <v>95.246250258765073</v>
      </c>
      <c r="O156" s="11">
        <f t="shared" si="176"/>
        <v>93.296302213264838</v>
      </c>
      <c r="P156" s="11">
        <f t="shared" si="176"/>
        <v>93.900122964424469</v>
      </c>
      <c r="Q156" s="11">
        <f t="shared" si="177"/>
        <v>95.15546385708339</v>
      </c>
      <c r="R156" s="11">
        <f t="shared" si="177"/>
        <v>96.744076427611176</v>
      </c>
      <c r="S156" s="11">
        <f t="shared" si="176"/>
        <v>95.249093096324756</v>
      </c>
      <c r="T156" s="18">
        <f t="shared" si="178"/>
        <v>97.691442827715818</v>
      </c>
      <c r="U156" s="18">
        <f t="shared" si="179"/>
        <v>83.466785290628707</v>
      </c>
      <c r="V156" s="18">
        <f t="shared" si="180"/>
        <v>14.224657537087111</v>
      </c>
      <c r="X156" s="18">
        <f t="shared" si="183"/>
        <v>1.0302870046747881</v>
      </c>
      <c r="Y156" s="18">
        <f t="shared" si="184"/>
        <v>1.0166949169930355</v>
      </c>
    </row>
    <row r="159" spans="2:25" x14ac:dyDescent="0.2">
      <c r="B159" s="15" t="s">
        <v>81</v>
      </c>
      <c r="P159" s="14"/>
    </row>
    <row r="160" spans="2:25" x14ac:dyDescent="0.2">
      <c r="B160" s="6"/>
      <c r="C160" s="14" t="s">
        <v>56</v>
      </c>
      <c r="D160" s="14" t="s">
        <v>57</v>
      </c>
      <c r="E160" s="14" t="s">
        <v>58</v>
      </c>
      <c r="F160" s="14" t="s">
        <v>59</v>
      </c>
      <c r="G160" s="14" t="s">
        <v>60</v>
      </c>
      <c r="H160" s="14" t="s">
        <v>61</v>
      </c>
      <c r="I160" s="14" t="s">
        <v>62</v>
      </c>
      <c r="J160" s="14" t="s">
        <v>22</v>
      </c>
      <c r="K160" s="14" t="s">
        <v>21</v>
      </c>
      <c r="L160" s="14" t="s">
        <v>20</v>
      </c>
      <c r="M160" s="14" t="s">
        <v>19</v>
      </c>
      <c r="N160" s="14" t="s">
        <v>83</v>
      </c>
      <c r="O160" s="14" t="s">
        <v>16</v>
      </c>
      <c r="P160" s="14" t="s">
        <v>63</v>
      </c>
      <c r="Q160" s="14" t="s">
        <v>86</v>
      </c>
      <c r="R160" s="14" t="s">
        <v>85</v>
      </c>
      <c r="S160" s="14" t="s">
        <v>87</v>
      </c>
      <c r="T160" s="14" t="s">
        <v>88</v>
      </c>
      <c r="U160" s="14" t="s">
        <v>89</v>
      </c>
      <c r="V160" s="14" t="s">
        <v>90</v>
      </c>
      <c r="W160" s="14" t="s">
        <v>94</v>
      </c>
      <c r="X160" s="20" t="s">
        <v>98</v>
      </c>
      <c r="Y160" s="20" t="s">
        <v>99</v>
      </c>
    </row>
    <row r="161" spans="2:25" x14ac:dyDescent="0.2">
      <c r="B161" s="12" t="s">
        <v>34</v>
      </c>
      <c r="C161" s="11">
        <f t="shared" ref="C161:S161" si="185">C85/C104*100</f>
        <v>31.325301204819279</v>
      </c>
      <c r="D161" s="11">
        <f t="shared" si="185"/>
        <v>4.1090478071908336</v>
      </c>
      <c r="E161" s="11">
        <f t="shared" si="185"/>
        <v>3.7605349945034812</v>
      </c>
      <c r="F161" s="11">
        <f t="shared" si="185"/>
        <v>13.173769595689436</v>
      </c>
      <c r="G161" s="11">
        <f t="shared" si="185"/>
        <v>8.7947690857681433</v>
      </c>
      <c r="H161" s="11">
        <f t="shared" si="185"/>
        <v>18.920035104021476</v>
      </c>
      <c r="I161" s="11">
        <f t="shared" si="185"/>
        <v>39.94739643673482</v>
      </c>
      <c r="J161" s="11">
        <f t="shared" si="185"/>
        <v>38.992109951641638</v>
      </c>
      <c r="K161" s="11">
        <f t="shared" si="185"/>
        <v>35.817307692307693</v>
      </c>
      <c r="L161" s="11">
        <f t="shared" si="185"/>
        <v>58.620689655172406</v>
      </c>
      <c r="M161" s="11">
        <f t="shared" si="185"/>
        <v>40.476190476190474</v>
      </c>
      <c r="N161" s="11">
        <f t="shared" si="185"/>
        <v>42.006802721088441</v>
      </c>
      <c r="O161" s="11">
        <f t="shared" si="185"/>
        <v>14.066012066721875</v>
      </c>
      <c r="P161" s="11">
        <f t="shared" si="185"/>
        <v>14.07115470939738</v>
      </c>
      <c r="Q161" s="11">
        <f t="shared" si="185"/>
        <v>39.842748006468518</v>
      </c>
      <c r="R161" s="11">
        <f t="shared" si="185"/>
        <v>38.759689922480625</v>
      </c>
      <c r="S161" s="11">
        <f t="shared" si="185"/>
        <v>17.42904228726535</v>
      </c>
      <c r="T161" s="18">
        <f t="shared" ref="T161:T175" si="186">MAX(C161:M161)</f>
        <v>58.620689655172406</v>
      </c>
      <c r="U161" s="18">
        <f t="shared" ref="U161:U175" si="187">MIN(C161:Q161)</f>
        <v>3.7605349945034812</v>
      </c>
      <c r="V161" s="18">
        <f t="shared" ref="V161:V175" si="188">T161-U161</f>
        <v>54.860154660668925</v>
      </c>
      <c r="W161" s="11">
        <f>T161/U161</f>
        <v>15.588390944600778</v>
      </c>
      <c r="X161" s="18">
        <f>R161/P161</f>
        <v>2.7545493403320398</v>
      </c>
      <c r="Y161" s="18">
        <f>R161/Q161</f>
        <v>0.972816682127145</v>
      </c>
    </row>
    <row r="162" spans="2:25" x14ac:dyDescent="0.2">
      <c r="B162" s="12" t="s">
        <v>35</v>
      </c>
      <c r="C162" s="11">
        <f t="shared" ref="C162:S162" si="189">C86/C105*100</f>
        <v>41.791044776119399</v>
      </c>
      <c r="D162" s="11">
        <f t="shared" si="189"/>
        <v>34.608695652173914</v>
      </c>
      <c r="E162" s="11">
        <f t="shared" si="189"/>
        <v>42.225142356548403</v>
      </c>
      <c r="F162" s="11">
        <f t="shared" si="189"/>
        <v>51.99365530820981</v>
      </c>
      <c r="G162" s="11">
        <f t="shared" si="189"/>
        <v>54.941451990632316</v>
      </c>
      <c r="H162" s="11">
        <f t="shared" si="189"/>
        <v>35.712830957230139</v>
      </c>
      <c r="I162" s="11">
        <f t="shared" si="189"/>
        <v>59.284459155735355</v>
      </c>
      <c r="J162" s="11">
        <f t="shared" si="189"/>
        <v>55.499781252158698</v>
      </c>
      <c r="K162" s="11">
        <f t="shared" si="189"/>
        <v>64.239740375326974</v>
      </c>
      <c r="L162" s="11">
        <f t="shared" si="189"/>
        <v>66.808510638297875</v>
      </c>
      <c r="M162" s="11">
        <f t="shared" si="189"/>
        <v>60.733983877810772</v>
      </c>
      <c r="N162" s="11">
        <f t="shared" si="189"/>
        <v>59.816015053313819</v>
      </c>
      <c r="O162" s="11">
        <f t="shared" si="189"/>
        <v>46.21119394681206</v>
      </c>
      <c r="P162" s="11">
        <f t="shared" si="189"/>
        <v>38.532428653209081</v>
      </c>
      <c r="Q162" s="11">
        <f t="shared" si="189"/>
        <v>58.121333493733772</v>
      </c>
      <c r="R162" s="11">
        <f t="shared" si="189"/>
        <v>64.159102030218591</v>
      </c>
      <c r="S162" s="11">
        <f t="shared" si="189"/>
        <v>50.28718820329081</v>
      </c>
      <c r="T162" s="18">
        <f t="shared" si="186"/>
        <v>66.808510638297875</v>
      </c>
      <c r="U162" s="18">
        <f t="shared" si="187"/>
        <v>34.608695652173914</v>
      </c>
      <c r="V162" s="18">
        <f t="shared" si="188"/>
        <v>32.199814986123961</v>
      </c>
      <c r="W162" s="11">
        <f t="shared" ref="W162:W173" si="190">T162/U162</f>
        <v>1.9303966641719235</v>
      </c>
      <c r="X162" s="18">
        <f t="shared" ref="X162:X175" si="191">R162/P162</f>
        <v>1.6650676916227873</v>
      </c>
      <c r="Y162" s="18">
        <f t="shared" ref="Y162:Y175" si="192">R162/Q162</f>
        <v>1.1038821405764161</v>
      </c>
    </row>
    <row r="163" spans="2:25" x14ac:dyDescent="0.2">
      <c r="B163" s="12" t="s">
        <v>36</v>
      </c>
      <c r="C163" s="11">
        <f t="shared" ref="C163:S163" si="193">C87/C106*100</f>
        <v>41.805225653206648</v>
      </c>
      <c r="D163" s="11">
        <f t="shared" si="193"/>
        <v>38.79492600422833</v>
      </c>
      <c r="E163" s="11">
        <f t="shared" si="193"/>
        <v>41.521574564723693</v>
      </c>
      <c r="F163" s="11">
        <f t="shared" si="193"/>
        <v>47.936257672166228</v>
      </c>
      <c r="G163" s="11">
        <f t="shared" si="193"/>
        <v>52.106627775076973</v>
      </c>
      <c r="H163" s="11">
        <f t="shared" si="193"/>
        <v>59.993340547739948</v>
      </c>
      <c r="I163" s="11">
        <f t="shared" si="193"/>
        <v>58.073716313976121</v>
      </c>
      <c r="J163" s="11">
        <f t="shared" si="193"/>
        <v>63.361626561965437</v>
      </c>
      <c r="K163" s="11">
        <f t="shared" si="193"/>
        <v>71.51261602823898</v>
      </c>
      <c r="L163" s="11">
        <f t="shared" si="193"/>
        <v>71.744708146247589</v>
      </c>
      <c r="M163" s="11">
        <f t="shared" si="193"/>
        <v>71.955719557195579</v>
      </c>
      <c r="N163" s="11">
        <f t="shared" si="193"/>
        <v>60.629382589362066</v>
      </c>
      <c r="O163" s="11">
        <f t="shared" si="193"/>
        <v>52.526817640047675</v>
      </c>
      <c r="P163" s="11">
        <f t="shared" si="193"/>
        <v>56.711026133450645</v>
      </c>
      <c r="Q163" s="11">
        <f t="shared" si="193"/>
        <v>60.135152300383609</v>
      </c>
      <c r="R163" s="11">
        <f t="shared" si="193"/>
        <v>71.590000648186162</v>
      </c>
      <c r="S163" s="11">
        <f t="shared" si="193"/>
        <v>64.326833619474201</v>
      </c>
      <c r="T163" s="18">
        <f t="shared" si="186"/>
        <v>71.955719557195579</v>
      </c>
      <c r="U163" s="18">
        <f t="shared" si="187"/>
        <v>38.79492600422833</v>
      </c>
      <c r="V163" s="18">
        <f t="shared" si="188"/>
        <v>33.160793552967249</v>
      </c>
      <c r="W163" s="11">
        <f t="shared" si="190"/>
        <v>1.85477140874951</v>
      </c>
      <c r="X163" s="18">
        <f t="shared" si="191"/>
        <v>1.2623647556600859</v>
      </c>
      <c r="Y163" s="18">
        <f t="shared" si="192"/>
        <v>1.1904850642197422</v>
      </c>
    </row>
    <row r="164" spans="2:25" x14ac:dyDescent="0.2">
      <c r="B164" s="12" t="s">
        <v>37</v>
      </c>
      <c r="C164" s="11">
        <f t="shared" ref="C164:S164" si="194">C88/C107*100</f>
        <v>45.916114790286976</v>
      </c>
      <c r="D164" s="11">
        <f t="shared" si="194"/>
        <v>38.541666666666671</v>
      </c>
      <c r="E164" s="11">
        <f t="shared" si="194"/>
        <v>38.5809987819732</v>
      </c>
      <c r="F164" s="11">
        <f t="shared" si="194"/>
        <v>41.392096123157799</v>
      </c>
      <c r="G164" s="11">
        <f t="shared" si="194"/>
        <v>44.938650306748471</v>
      </c>
      <c r="H164" s="11">
        <f t="shared" si="194"/>
        <v>51.259721322099807</v>
      </c>
      <c r="I164" s="11">
        <f t="shared" si="194"/>
        <v>46.84378006364242</v>
      </c>
      <c r="J164" s="11">
        <f t="shared" si="194"/>
        <v>54.382083659507842</v>
      </c>
      <c r="K164" s="11">
        <f t="shared" si="194"/>
        <v>57.424538408217273</v>
      </c>
      <c r="L164" s="11">
        <f t="shared" si="194"/>
        <v>58.54633428000421</v>
      </c>
      <c r="M164" s="11">
        <f t="shared" si="194"/>
        <v>65.326467454720714</v>
      </c>
      <c r="N164" s="11">
        <f t="shared" si="194"/>
        <v>51.173046392661846</v>
      </c>
      <c r="O164" s="11">
        <f t="shared" si="194"/>
        <v>45.806774153230847</v>
      </c>
      <c r="P164" s="11">
        <f t="shared" si="194"/>
        <v>48.107753531289632</v>
      </c>
      <c r="Q164" s="11">
        <f t="shared" si="194"/>
        <v>50.011441647597252</v>
      </c>
      <c r="R164" s="11">
        <f t="shared" si="194"/>
        <v>58.957471698460807</v>
      </c>
      <c r="S164" s="11">
        <f t="shared" si="194"/>
        <v>53.512065669906036</v>
      </c>
      <c r="T164" s="18">
        <f t="shared" si="186"/>
        <v>65.326467454720714</v>
      </c>
      <c r="U164" s="18">
        <f t="shared" si="187"/>
        <v>38.541666666666671</v>
      </c>
      <c r="V164" s="18">
        <f t="shared" si="188"/>
        <v>26.784800788054042</v>
      </c>
      <c r="W164" s="11">
        <f t="shared" si="190"/>
        <v>1.6949569934197806</v>
      </c>
      <c r="X164" s="18">
        <f t="shared" si="191"/>
        <v>1.2255295117888729</v>
      </c>
      <c r="Y164" s="18">
        <f t="shared" si="192"/>
        <v>1.1788796674549245</v>
      </c>
    </row>
    <row r="165" spans="2:25" x14ac:dyDescent="0.2">
      <c r="B165" s="12" t="s">
        <v>38</v>
      </c>
      <c r="C165" s="11">
        <f t="shared" ref="C165:S165" si="195">C89/C108*100</f>
        <v>39.548872180451127</v>
      </c>
      <c r="D165" s="11">
        <f t="shared" si="195"/>
        <v>40.634796238244512</v>
      </c>
      <c r="E165" s="11">
        <f t="shared" si="195"/>
        <v>40.850445211702706</v>
      </c>
      <c r="F165" s="11">
        <f t="shared" si="195"/>
        <v>41.181807871157986</v>
      </c>
      <c r="G165" s="11">
        <f t="shared" si="195"/>
        <v>42.676951438412651</v>
      </c>
      <c r="H165" s="11">
        <f t="shared" si="195"/>
        <v>45.751838900277342</v>
      </c>
      <c r="I165" s="11">
        <f t="shared" si="195"/>
        <v>42.473646074375338</v>
      </c>
      <c r="J165" s="11">
        <f t="shared" si="195"/>
        <v>48.42082646995631</v>
      </c>
      <c r="K165" s="11">
        <f t="shared" si="195"/>
        <v>47.812725055796015</v>
      </c>
      <c r="L165" s="11">
        <f t="shared" si="195"/>
        <v>48.333412355981224</v>
      </c>
      <c r="M165" s="11">
        <f t="shared" si="195"/>
        <v>57.198654350553078</v>
      </c>
      <c r="N165" s="11">
        <f t="shared" si="195"/>
        <v>45.197657393850662</v>
      </c>
      <c r="O165" s="11">
        <f t="shared" si="195"/>
        <v>41.991424487851361</v>
      </c>
      <c r="P165" s="11">
        <f t="shared" si="195"/>
        <v>43.930428181195822</v>
      </c>
      <c r="Q165" s="11">
        <f t="shared" si="195"/>
        <v>45.145802897394148</v>
      </c>
      <c r="R165" s="11">
        <f t="shared" si="195"/>
        <v>49.544829692989154</v>
      </c>
      <c r="S165" s="11">
        <f t="shared" si="195"/>
        <v>46.407701970591134</v>
      </c>
      <c r="T165" s="18">
        <f t="shared" si="186"/>
        <v>57.198654350553078</v>
      </c>
      <c r="U165" s="18">
        <f t="shared" si="187"/>
        <v>39.548872180451127</v>
      </c>
      <c r="V165" s="18">
        <f t="shared" si="188"/>
        <v>17.64978217010195</v>
      </c>
      <c r="W165" s="11">
        <f t="shared" si="190"/>
        <v>1.4462777620957337</v>
      </c>
      <c r="X165" s="18">
        <f t="shared" si="191"/>
        <v>1.1278021122087889</v>
      </c>
      <c r="Y165" s="18">
        <f t="shared" si="192"/>
        <v>1.0974404377211535</v>
      </c>
    </row>
    <row r="166" spans="2:25" x14ac:dyDescent="0.2">
      <c r="B166" s="12" t="s">
        <v>39</v>
      </c>
      <c r="C166" s="11">
        <f t="shared" ref="C166:S166" si="196">C90/C109*100</f>
        <v>45.684803001876176</v>
      </c>
      <c r="D166" s="11">
        <f t="shared" si="196"/>
        <v>43.683651804670916</v>
      </c>
      <c r="E166" s="11">
        <f t="shared" si="196"/>
        <v>42.745841229732576</v>
      </c>
      <c r="F166" s="11">
        <f t="shared" si="196"/>
        <v>44.770992936397711</v>
      </c>
      <c r="G166" s="11">
        <f t="shared" si="196"/>
        <v>44.30390397128113</v>
      </c>
      <c r="H166" s="11">
        <f t="shared" si="196"/>
        <v>47.883137503969515</v>
      </c>
      <c r="I166" s="11">
        <f t="shared" si="196"/>
        <v>44.144311226994539</v>
      </c>
      <c r="J166" s="11">
        <f t="shared" si="196"/>
        <v>49.503781345362874</v>
      </c>
      <c r="K166" s="11">
        <f t="shared" si="196"/>
        <v>50.695734018468109</v>
      </c>
      <c r="L166" s="11">
        <f t="shared" si="196"/>
        <v>50.892371806486679</v>
      </c>
      <c r="M166" s="11">
        <f t="shared" si="196"/>
        <v>60.879255765876351</v>
      </c>
      <c r="N166" s="11">
        <f t="shared" si="196"/>
        <v>44.810905892700085</v>
      </c>
      <c r="O166" s="11">
        <f t="shared" si="196"/>
        <v>43.057103064066851</v>
      </c>
      <c r="P166" s="11">
        <f t="shared" si="196"/>
        <v>45.823708579488539</v>
      </c>
      <c r="Q166" s="11">
        <f t="shared" si="196"/>
        <v>46.562655283686453</v>
      </c>
      <c r="R166" s="11">
        <f t="shared" si="196"/>
        <v>52.565114905215623</v>
      </c>
      <c r="S166" s="11">
        <f t="shared" si="196"/>
        <v>48.026141022235301</v>
      </c>
      <c r="T166" s="18">
        <f t="shared" si="186"/>
        <v>60.879255765876351</v>
      </c>
      <c r="U166" s="18">
        <f t="shared" si="187"/>
        <v>42.745841229732576</v>
      </c>
      <c r="V166" s="18">
        <f t="shared" si="188"/>
        <v>18.133414536143775</v>
      </c>
      <c r="W166" s="11">
        <f t="shared" si="190"/>
        <v>1.4242147075475211</v>
      </c>
      <c r="X166" s="18">
        <f t="shared" si="191"/>
        <v>1.1471161225205733</v>
      </c>
      <c r="Y166" s="18">
        <f t="shared" si="192"/>
        <v>1.1289114545757482</v>
      </c>
    </row>
    <row r="167" spans="2:25" x14ac:dyDescent="0.2">
      <c r="B167" s="12" t="s">
        <v>40</v>
      </c>
      <c r="C167" s="11">
        <f t="shared" ref="C167:S167" si="197">C91/C110*100</f>
        <v>49.429912810194502</v>
      </c>
      <c r="D167" s="11">
        <f t="shared" si="197"/>
        <v>46.385874563178227</v>
      </c>
      <c r="E167" s="11">
        <f t="shared" si="197"/>
        <v>45.099517490952955</v>
      </c>
      <c r="F167" s="11">
        <f t="shared" si="197"/>
        <v>48.515726301536482</v>
      </c>
      <c r="G167" s="11">
        <f t="shared" si="197"/>
        <v>48.11376889206236</v>
      </c>
      <c r="H167" s="11">
        <f t="shared" si="197"/>
        <v>52.999537866096702</v>
      </c>
      <c r="I167" s="11">
        <f t="shared" si="197"/>
        <v>47.607870876470962</v>
      </c>
      <c r="J167" s="11">
        <f t="shared" si="197"/>
        <v>53.455222850834829</v>
      </c>
      <c r="K167" s="11">
        <f t="shared" si="197"/>
        <v>56.621246736292427</v>
      </c>
      <c r="L167" s="11">
        <f t="shared" si="197"/>
        <v>58.099596496407834</v>
      </c>
      <c r="M167" s="11">
        <f t="shared" si="197"/>
        <v>67.988433038134829</v>
      </c>
      <c r="N167" s="11">
        <f t="shared" si="197"/>
        <v>49.233252623083132</v>
      </c>
      <c r="O167" s="11">
        <f t="shared" si="197"/>
        <v>47.187427511018328</v>
      </c>
      <c r="P167" s="11">
        <f t="shared" si="197"/>
        <v>49.604753931874953</v>
      </c>
      <c r="Q167" s="11">
        <f t="shared" si="197"/>
        <v>50.164076826561143</v>
      </c>
      <c r="R167" s="11">
        <f t="shared" si="197"/>
        <v>58.980381415414115</v>
      </c>
      <c r="S167" s="11">
        <f t="shared" si="197"/>
        <v>52.138853694676492</v>
      </c>
      <c r="T167" s="18">
        <f t="shared" si="186"/>
        <v>67.988433038134829</v>
      </c>
      <c r="U167" s="18">
        <f t="shared" si="187"/>
        <v>45.099517490952955</v>
      </c>
      <c r="V167" s="18">
        <f t="shared" si="188"/>
        <v>22.888915547181874</v>
      </c>
      <c r="W167" s="11">
        <f t="shared" si="190"/>
        <v>1.5075201869238053</v>
      </c>
      <c r="X167" s="18">
        <f t="shared" si="191"/>
        <v>1.1890066322355968</v>
      </c>
      <c r="Y167" s="18">
        <f t="shared" si="192"/>
        <v>1.175749363819347</v>
      </c>
    </row>
    <row r="168" spans="2:25" x14ac:dyDescent="0.2">
      <c r="B168" s="12" t="s">
        <v>41</v>
      </c>
      <c r="C168" s="11">
        <f t="shared" ref="C168:S168" si="198">C92/C111*100</f>
        <v>51.989562948467061</v>
      </c>
      <c r="D168" s="11">
        <f t="shared" si="198"/>
        <v>44.880836575875485</v>
      </c>
      <c r="E168" s="11">
        <f t="shared" si="198"/>
        <v>44.761310806213856</v>
      </c>
      <c r="F168" s="11">
        <f t="shared" si="198"/>
        <v>49.281552074695867</v>
      </c>
      <c r="G168" s="11">
        <f t="shared" si="198"/>
        <v>49.280223619846261</v>
      </c>
      <c r="H168" s="11">
        <f t="shared" si="198"/>
        <v>54.857250059692333</v>
      </c>
      <c r="I168" s="11">
        <f t="shared" si="198"/>
        <v>48.032255670715116</v>
      </c>
      <c r="J168" s="11">
        <f t="shared" si="198"/>
        <v>55.001751415727718</v>
      </c>
      <c r="K168" s="11">
        <f t="shared" si="198"/>
        <v>58.907134767836922</v>
      </c>
      <c r="L168" s="11">
        <f t="shared" si="198"/>
        <v>61.900214848412503</v>
      </c>
      <c r="M168" s="11">
        <f t="shared" si="198"/>
        <v>71.73150574480951</v>
      </c>
      <c r="N168" s="11">
        <f t="shared" si="198"/>
        <v>50.266267265768015</v>
      </c>
      <c r="O168" s="11">
        <f t="shared" si="198"/>
        <v>48.28436997934358</v>
      </c>
      <c r="P168" s="11">
        <f t="shared" si="198"/>
        <v>50.30666075743062</v>
      </c>
      <c r="Q168" s="11">
        <f t="shared" si="198"/>
        <v>51.22916248242619</v>
      </c>
      <c r="R168" s="11">
        <f t="shared" si="198"/>
        <v>61.747855277881392</v>
      </c>
      <c r="S168" s="11">
        <f t="shared" si="198"/>
        <v>53.436054998306894</v>
      </c>
      <c r="T168" s="18">
        <f t="shared" si="186"/>
        <v>71.73150574480951</v>
      </c>
      <c r="U168" s="18">
        <f t="shared" si="187"/>
        <v>44.761310806213856</v>
      </c>
      <c r="V168" s="18">
        <f t="shared" si="188"/>
        <v>26.970194938595654</v>
      </c>
      <c r="W168" s="11">
        <f t="shared" si="190"/>
        <v>1.6025336267599115</v>
      </c>
      <c r="X168" s="18">
        <f t="shared" si="191"/>
        <v>1.2274290193025947</v>
      </c>
      <c r="Y168" s="18">
        <f t="shared" si="192"/>
        <v>1.205326268979384</v>
      </c>
    </row>
    <row r="169" spans="2:25" x14ac:dyDescent="0.2">
      <c r="B169" s="12" t="s">
        <v>42</v>
      </c>
      <c r="C169" s="11">
        <f t="shared" ref="C169:S169" si="199">C93/C112*100</f>
        <v>48.047538200339559</v>
      </c>
      <c r="D169" s="11">
        <f t="shared" si="199"/>
        <v>41.905737704918032</v>
      </c>
      <c r="E169" s="11">
        <f t="shared" si="199"/>
        <v>41.761627906976742</v>
      </c>
      <c r="F169" s="11">
        <f t="shared" si="199"/>
        <v>46.10062062590783</v>
      </c>
      <c r="G169" s="11">
        <f t="shared" si="199"/>
        <v>47.182069189540357</v>
      </c>
      <c r="H169" s="11">
        <f t="shared" si="199"/>
        <v>52.363050483351238</v>
      </c>
      <c r="I169" s="11">
        <f t="shared" si="199"/>
        <v>45.13168612544122</v>
      </c>
      <c r="J169" s="11">
        <f t="shared" si="199"/>
        <v>51.630520504731855</v>
      </c>
      <c r="K169" s="11">
        <f t="shared" si="199"/>
        <v>55.303515875373243</v>
      </c>
      <c r="L169" s="11">
        <f t="shared" si="199"/>
        <v>56.911344137273588</v>
      </c>
      <c r="M169" s="11">
        <f t="shared" si="199"/>
        <v>67.217469847510756</v>
      </c>
      <c r="N169" s="11">
        <f t="shared" si="199"/>
        <v>46.804287415641127</v>
      </c>
      <c r="O169" s="11">
        <f t="shared" si="199"/>
        <v>45.344260179389565</v>
      </c>
      <c r="P169" s="11">
        <f t="shared" si="199"/>
        <v>47.044714137400206</v>
      </c>
      <c r="Q169" s="11">
        <f t="shared" si="199"/>
        <v>48.242344170244891</v>
      </c>
      <c r="R169" s="11">
        <f t="shared" si="199"/>
        <v>57.826497408910136</v>
      </c>
      <c r="S169" s="11">
        <f t="shared" si="199"/>
        <v>49.983446532299325</v>
      </c>
      <c r="T169" s="18">
        <f t="shared" si="186"/>
        <v>67.217469847510756</v>
      </c>
      <c r="U169" s="18">
        <f t="shared" si="187"/>
        <v>41.761627906976742</v>
      </c>
      <c r="V169" s="18">
        <f t="shared" si="188"/>
        <v>25.455841940534015</v>
      </c>
      <c r="W169" s="11">
        <f t="shared" si="190"/>
        <v>1.6095509973231032</v>
      </c>
      <c r="X169" s="18">
        <f t="shared" si="191"/>
        <v>1.2291816087992442</v>
      </c>
      <c r="Y169" s="18">
        <f t="shared" si="192"/>
        <v>1.1986668227572697</v>
      </c>
    </row>
    <row r="170" spans="2:25" x14ac:dyDescent="0.2">
      <c r="B170" s="12" t="s">
        <v>43</v>
      </c>
      <c r="C170" s="11">
        <f t="shared" ref="C170:S170" si="200">C94/C113*100</f>
        <v>40.160000000000004</v>
      </c>
      <c r="D170" s="11">
        <f t="shared" si="200"/>
        <v>35.330085029139205</v>
      </c>
      <c r="E170" s="11">
        <f t="shared" si="200"/>
        <v>34.963587034128231</v>
      </c>
      <c r="F170" s="11">
        <f t="shared" si="200"/>
        <v>38.83358187900528</v>
      </c>
      <c r="G170" s="11">
        <f t="shared" si="200"/>
        <v>39.181866748072956</v>
      </c>
      <c r="H170" s="11">
        <f t="shared" si="200"/>
        <v>45.611244841815676</v>
      </c>
      <c r="I170" s="11">
        <f t="shared" si="200"/>
        <v>38.52632997540514</v>
      </c>
      <c r="J170" s="11">
        <f t="shared" si="200"/>
        <v>41.144423505225284</v>
      </c>
      <c r="K170" s="11">
        <f t="shared" si="200"/>
        <v>43.493859930577841</v>
      </c>
      <c r="L170" s="11">
        <f t="shared" si="200"/>
        <v>43.539461020211739</v>
      </c>
      <c r="M170" s="11">
        <f t="shared" si="200"/>
        <v>54.568037537951973</v>
      </c>
      <c r="N170" s="11">
        <f t="shared" si="200"/>
        <v>38.371919342793134</v>
      </c>
      <c r="O170" s="11">
        <f t="shared" si="200"/>
        <v>37.95013850415512</v>
      </c>
      <c r="P170" s="11">
        <f t="shared" si="200"/>
        <v>39.483467912537016</v>
      </c>
      <c r="Q170" s="11">
        <f t="shared" si="200"/>
        <v>39.824346821594808</v>
      </c>
      <c r="R170" s="11">
        <f t="shared" si="200"/>
        <v>45.752281909322164</v>
      </c>
      <c r="S170" s="11">
        <f t="shared" si="200"/>
        <v>40.840642611371941</v>
      </c>
      <c r="T170" s="18">
        <f t="shared" si="186"/>
        <v>54.568037537951973</v>
      </c>
      <c r="U170" s="18">
        <f t="shared" si="187"/>
        <v>34.963587034128231</v>
      </c>
      <c r="V170" s="18">
        <f t="shared" si="188"/>
        <v>19.604450503823742</v>
      </c>
      <c r="W170" s="11">
        <f t="shared" si="190"/>
        <v>1.5607105038933129</v>
      </c>
      <c r="X170" s="18">
        <f t="shared" si="191"/>
        <v>1.158770602690516</v>
      </c>
      <c r="Y170" s="18">
        <f t="shared" si="192"/>
        <v>1.1488520355219718</v>
      </c>
    </row>
    <row r="171" spans="2:25" x14ac:dyDescent="0.2">
      <c r="B171" s="12" t="s">
        <v>44</v>
      </c>
      <c r="C171" s="11">
        <f t="shared" ref="C171:S171" si="201">C95/C114*100</f>
        <v>31.954887218045116</v>
      </c>
      <c r="D171" s="11">
        <f t="shared" si="201"/>
        <v>28.795180722891565</v>
      </c>
      <c r="E171" s="11">
        <f t="shared" si="201"/>
        <v>27.349909035779262</v>
      </c>
      <c r="F171" s="11">
        <f t="shared" si="201"/>
        <v>30.723501138375919</v>
      </c>
      <c r="G171" s="11">
        <f t="shared" si="201"/>
        <v>30.096551724137932</v>
      </c>
      <c r="H171" s="11">
        <f t="shared" si="201"/>
        <v>35.441907919908175</v>
      </c>
      <c r="I171" s="11">
        <f t="shared" si="201"/>
        <v>30.092651351694379</v>
      </c>
      <c r="J171" s="11">
        <f t="shared" si="201"/>
        <v>30.151483710313343</v>
      </c>
      <c r="K171" s="11">
        <f t="shared" si="201"/>
        <v>31.498829039812648</v>
      </c>
      <c r="L171" s="11">
        <f t="shared" si="201"/>
        <v>30.498016747465844</v>
      </c>
      <c r="M171" s="11">
        <f t="shared" si="201"/>
        <v>39.214601769911503</v>
      </c>
      <c r="N171" s="11">
        <f t="shared" si="201"/>
        <v>31.595829991980757</v>
      </c>
      <c r="O171" s="11">
        <f t="shared" si="201"/>
        <v>30.770662695457929</v>
      </c>
      <c r="P171" s="11">
        <f t="shared" si="201"/>
        <v>30.957273624936615</v>
      </c>
      <c r="Q171" s="11">
        <f t="shared" si="201"/>
        <v>30.125021407775304</v>
      </c>
      <c r="R171" s="11">
        <f t="shared" si="201"/>
        <v>33.007594042503094</v>
      </c>
      <c r="S171" s="11">
        <f t="shared" si="201"/>
        <v>31.218296364023495</v>
      </c>
      <c r="T171" s="18">
        <f t="shared" si="186"/>
        <v>39.214601769911503</v>
      </c>
      <c r="U171" s="18">
        <f t="shared" si="187"/>
        <v>27.349909035779262</v>
      </c>
      <c r="V171" s="18">
        <f t="shared" si="188"/>
        <v>11.864692734132241</v>
      </c>
      <c r="W171" s="11">
        <f t="shared" si="190"/>
        <v>1.4338110491925513</v>
      </c>
      <c r="X171" s="18">
        <f t="shared" si="191"/>
        <v>1.0662306520402014</v>
      </c>
      <c r="Y171" s="18">
        <f t="shared" si="192"/>
        <v>1.0956869904160067</v>
      </c>
    </row>
    <row r="172" spans="2:25" x14ac:dyDescent="0.2">
      <c r="B172" s="12" t="s">
        <v>45</v>
      </c>
      <c r="C172" s="11">
        <f t="shared" ref="C172:S172" si="202">C96/C115*100</f>
        <v>31.159420289855071</v>
      </c>
      <c r="D172" s="11">
        <f t="shared" si="202"/>
        <v>26.26953125</v>
      </c>
      <c r="E172" s="11">
        <f t="shared" si="202"/>
        <v>20.815318097591106</v>
      </c>
      <c r="F172" s="11">
        <f t="shared" si="202"/>
        <v>23.412606788270608</v>
      </c>
      <c r="G172" s="11">
        <f t="shared" si="202"/>
        <v>22.920696324951646</v>
      </c>
      <c r="H172" s="11">
        <f t="shared" si="202"/>
        <v>27.044569450454347</v>
      </c>
      <c r="I172" s="11">
        <f t="shared" si="202"/>
        <v>22.98316889146837</v>
      </c>
      <c r="J172" s="11">
        <f t="shared" si="202"/>
        <v>21.687183200579291</v>
      </c>
      <c r="K172" s="11">
        <f t="shared" si="202"/>
        <v>23.882080158993045</v>
      </c>
      <c r="L172" s="11">
        <f t="shared" si="202"/>
        <v>16.607142857142858</v>
      </c>
      <c r="M172" s="11">
        <f t="shared" si="202"/>
        <v>25.522552255225524</v>
      </c>
      <c r="N172" s="11">
        <f t="shared" si="202"/>
        <v>21.744324970131419</v>
      </c>
      <c r="O172" s="11">
        <f t="shared" si="202"/>
        <v>20.956059874456784</v>
      </c>
      <c r="P172" s="11">
        <f t="shared" si="202"/>
        <v>24.335859245710303</v>
      </c>
      <c r="Q172" s="11">
        <f t="shared" si="202"/>
        <v>22.1850613154961</v>
      </c>
      <c r="R172" s="11">
        <f t="shared" si="202"/>
        <v>23.306595365418893</v>
      </c>
      <c r="S172" s="11">
        <f t="shared" si="202"/>
        <v>23.332762605941273</v>
      </c>
      <c r="T172" s="18">
        <f t="shared" si="186"/>
        <v>31.159420289855071</v>
      </c>
      <c r="U172" s="18">
        <f t="shared" si="187"/>
        <v>16.607142857142858</v>
      </c>
      <c r="V172" s="18">
        <f t="shared" si="188"/>
        <v>14.552277432712213</v>
      </c>
      <c r="W172" s="11">
        <f t="shared" si="190"/>
        <v>1.8762661679912731</v>
      </c>
      <c r="X172" s="18">
        <f t="shared" si="191"/>
        <v>0.95770587469711643</v>
      </c>
      <c r="Y172" s="18">
        <f t="shared" si="192"/>
        <v>1.0505535699889823</v>
      </c>
    </row>
    <row r="173" spans="2:25" x14ac:dyDescent="0.2">
      <c r="B173" s="12" t="s">
        <v>46</v>
      </c>
      <c r="C173" s="11">
        <f t="shared" ref="C173:S173" si="203">C97/C116*100</f>
        <v>30</v>
      </c>
      <c r="D173" s="11">
        <f t="shared" si="203"/>
        <v>26.966292134831459</v>
      </c>
      <c r="E173" s="11">
        <f t="shared" si="203"/>
        <v>20.804195804195803</v>
      </c>
      <c r="F173" s="11">
        <f t="shared" si="203"/>
        <v>22.509803921568626</v>
      </c>
      <c r="G173" s="11">
        <f t="shared" si="203"/>
        <v>19.886363636363637</v>
      </c>
      <c r="H173" s="11">
        <f t="shared" si="203"/>
        <v>24.191461836998705</v>
      </c>
      <c r="I173" s="11">
        <f t="shared" si="203"/>
        <v>23.010752688172044</v>
      </c>
      <c r="J173" s="11">
        <f t="shared" si="203"/>
        <v>19.240506329113924</v>
      </c>
      <c r="K173" s="11">
        <f t="shared" si="203"/>
        <v>19.777503090234859</v>
      </c>
      <c r="L173" s="11">
        <f t="shared" si="203"/>
        <v>15.2</v>
      </c>
      <c r="M173" s="11">
        <f t="shared" si="203"/>
        <v>24.279835390946502</v>
      </c>
      <c r="N173" s="11">
        <f t="shared" si="203"/>
        <v>22</v>
      </c>
      <c r="O173" s="11">
        <f t="shared" si="203"/>
        <v>16.725559481743225</v>
      </c>
      <c r="P173" s="11">
        <f t="shared" si="203"/>
        <v>23.482916879143296</v>
      </c>
      <c r="Q173" s="11">
        <f t="shared" si="203"/>
        <v>20.637450199203187</v>
      </c>
      <c r="R173" s="11">
        <f t="shared" si="203"/>
        <v>20.22090059473237</v>
      </c>
      <c r="S173" s="11">
        <f t="shared" si="203"/>
        <v>21.669126526231047</v>
      </c>
      <c r="T173" s="18">
        <f t="shared" si="186"/>
        <v>30</v>
      </c>
      <c r="U173" s="18">
        <f t="shared" si="187"/>
        <v>15.2</v>
      </c>
      <c r="V173" s="18">
        <f t="shared" si="188"/>
        <v>14.8</v>
      </c>
      <c r="W173" s="11">
        <f t="shared" si="190"/>
        <v>1.9736842105263159</v>
      </c>
      <c r="X173" s="18">
        <f t="shared" si="191"/>
        <v>0.86108981685711561</v>
      </c>
      <c r="Y173" s="18">
        <f t="shared" si="192"/>
        <v>0.97981583962892371</v>
      </c>
    </row>
    <row r="174" spans="2:25" x14ac:dyDescent="0.2">
      <c r="B174" s="12" t="s">
        <v>8</v>
      </c>
      <c r="C174" s="11">
        <f t="shared" ref="C174:S174" si="204">C98/C117*100</f>
        <v>45.70146720019401</v>
      </c>
      <c r="D174" s="11">
        <f t="shared" si="204"/>
        <v>37.528391108463346</v>
      </c>
      <c r="E174" s="11">
        <f t="shared" si="204"/>
        <v>33.444456110877788</v>
      </c>
      <c r="F174" s="11">
        <f t="shared" si="204"/>
        <v>42.063721478500476</v>
      </c>
      <c r="G174" s="11">
        <f t="shared" si="204"/>
        <v>39.397784956160592</v>
      </c>
      <c r="H174" s="11">
        <f t="shared" si="204"/>
        <v>43.33220715878447</v>
      </c>
      <c r="I174" s="11">
        <f t="shared" si="204"/>
        <v>48.300365327133846</v>
      </c>
      <c r="J174" s="11">
        <f t="shared" si="204"/>
        <v>52.288534909466868</v>
      </c>
      <c r="K174" s="11">
        <f t="shared" si="204"/>
        <v>57.507647494595091</v>
      </c>
      <c r="L174" s="11">
        <f t="shared" si="204"/>
        <v>56.320883913257369</v>
      </c>
      <c r="M174" s="11">
        <f t="shared" si="204"/>
        <v>64.362119810843353</v>
      </c>
      <c r="N174" s="11">
        <f t="shared" si="204"/>
        <v>47.851051363843503</v>
      </c>
      <c r="O174" s="11">
        <f t="shared" si="204"/>
        <v>42.074087857220391</v>
      </c>
      <c r="P174" s="11">
        <f t="shared" si="204"/>
        <v>41.571141689522335</v>
      </c>
      <c r="Q174" s="11">
        <f t="shared" si="204"/>
        <v>49.977871593668581</v>
      </c>
      <c r="R174" s="11">
        <f t="shared" si="204"/>
        <v>58.522895017877907</v>
      </c>
      <c r="S174" s="11">
        <f t="shared" si="204"/>
        <v>49.009072497512584</v>
      </c>
      <c r="T174" s="18">
        <f t="shared" si="186"/>
        <v>64.362119810843353</v>
      </c>
      <c r="U174" s="18">
        <f t="shared" si="187"/>
        <v>33.444456110877788</v>
      </c>
      <c r="V174" s="18">
        <f t="shared" si="188"/>
        <v>30.917663699965566</v>
      </c>
      <c r="X174" s="18">
        <f t="shared" si="191"/>
        <v>1.4077769490903378</v>
      </c>
      <c r="Y174" s="18">
        <f t="shared" si="192"/>
        <v>1.1709761370728691</v>
      </c>
    </row>
    <row r="175" spans="2:25" x14ac:dyDescent="0.2">
      <c r="B175" s="16" t="s">
        <v>91</v>
      </c>
      <c r="C175" s="11">
        <f t="shared" ref="C175:S175" si="205">C99/C118*100</f>
        <v>47.397406288861255</v>
      </c>
      <c r="D175" s="11">
        <f t="shared" si="205"/>
        <v>43.872145305613671</v>
      </c>
      <c r="E175" s="11">
        <f t="shared" si="205"/>
        <v>43.506531092631541</v>
      </c>
      <c r="F175" s="11">
        <f t="shared" si="205"/>
        <v>46.60705257836198</v>
      </c>
      <c r="G175" s="11">
        <f t="shared" si="205"/>
        <v>46.862136383227252</v>
      </c>
      <c r="H175" s="11">
        <f t="shared" si="205"/>
        <v>52.026411250692448</v>
      </c>
      <c r="I175" s="11">
        <f t="shared" si="205"/>
        <v>48.026064351096799</v>
      </c>
      <c r="J175" s="11">
        <f t="shared" si="205"/>
        <v>53.748578685450163</v>
      </c>
      <c r="K175" s="11">
        <f t="shared" si="205"/>
        <v>58.056025114706586</v>
      </c>
      <c r="L175" s="11">
        <f t="shared" si="205"/>
        <v>57.559770829483028</v>
      </c>
      <c r="M175" s="11">
        <f t="shared" si="205"/>
        <v>65.450243197055343</v>
      </c>
      <c r="N175" s="11">
        <f t="shared" si="205"/>
        <v>49.672995989014247</v>
      </c>
      <c r="O175" s="11">
        <f t="shared" si="205"/>
        <v>46.38425669801628</v>
      </c>
      <c r="P175" s="11">
        <f t="shared" si="205"/>
        <v>48.847021755020506</v>
      </c>
      <c r="Q175" s="11">
        <f t="shared" si="205"/>
        <v>50.513236319759699</v>
      </c>
      <c r="R175" s="11">
        <f t="shared" si="205"/>
        <v>59.285147942113291</v>
      </c>
      <c r="S175" s="11">
        <f t="shared" si="205"/>
        <v>52.912322564197609</v>
      </c>
      <c r="T175" s="18">
        <f t="shared" si="186"/>
        <v>65.450243197055343</v>
      </c>
      <c r="U175" s="18">
        <f t="shared" si="187"/>
        <v>43.506531092631541</v>
      </c>
      <c r="V175" s="18">
        <f t="shared" si="188"/>
        <v>21.943712104423803</v>
      </c>
      <c r="X175" s="18">
        <f t="shared" si="191"/>
        <v>1.2136901250488203</v>
      </c>
      <c r="Y175" s="18">
        <f t="shared" si="192"/>
        <v>1.1736557041569362</v>
      </c>
    </row>
  </sheetData>
  <mergeCells count="677">
    <mergeCell ref="B18"/>
    <mergeCell ref="B19"/>
    <mergeCell ref="B20"/>
    <mergeCell ref="B21"/>
    <mergeCell ref="B22"/>
    <mergeCell ref="B13"/>
    <mergeCell ref="B14"/>
    <mergeCell ref="B15"/>
    <mergeCell ref="B16"/>
    <mergeCell ref="B17"/>
    <mergeCell ref="UO7"/>
    <mergeCell ref="UP7"/>
    <mergeCell ref="UQ7"/>
    <mergeCell ref="UR7"/>
    <mergeCell ref="US7"/>
    <mergeCell ref="UJ7"/>
    <mergeCell ref="UK7"/>
    <mergeCell ref="VC7"/>
    <mergeCell ref="UT7"/>
    <mergeCell ref="UU7"/>
    <mergeCell ref="UV7"/>
    <mergeCell ref="UW7"/>
    <mergeCell ref="UX7"/>
    <mergeCell ref="B10"/>
    <mergeCell ref="B11"/>
    <mergeCell ref="B12"/>
    <mergeCell ref="VD7"/>
    <mergeCell ref="VE7"/>
    <mergeCell ref="VF7"/>
    <mergeCell ref="UY7"/>
    <mergeCell ref="UZ7"/>
    <mergeCell ref="VA7"/>
    <mergeCell ref="VB7"/>
    <mergeCell ref="TZ7"/>
    <mergeCell ref="UA7"/>
    <mergeCell ref="UB7"/>
    <mergeCell ref="UC7"/>
    <mergeCell ref="UD7"/>
    <mergeCell ref="B9"/>
    <mergeCell ref="UL7"/>
    <mergeCell ref="UM7"/>
    <mergeCell ref="UN7"/>
    <mergeCell ref="UE7"/>
    <mergeCell ref="UF7"/>
    <mergeCell ref="UG7"/>
    <mergeCell ref="UH7"/>
    <mergeCell ref="UI7"/>
    <mergeCell ref="TU7"/>
    <mergeCell ref="TV7"/>
    <mergeCell ref="TW7"/>
    <mergeCell ref="TX7"/>
    <mergeCell ref="TY7"/>
    <mergeCell ref="TP7"/>
    <mergeCell ref="TQ7"/>
    <mergeCell ref="TR7"/>
    <mergeCell ref="TS7"/>
    <mergeCell ref="TT7"/>
    <mergeCell ref="TK7"/>
    <mergeCell ref="TL7"/>
    <mergeCell ref="TM7"/>
    <mergeCell ref="TN7"/>
    <mergeCell ref="TO7"/>
    <mergeCell ref="TF7"/>
    <mergeCell ref="TG7"/>
    <mergeCell ref="TH7"/>
    <mergeCell ref="TI7"/>
    <mergeCell ref="TJ7"/>
    <mergeCell ref="TA7"/>
    <mergeCell ref="TB7"/>
    <mergeCell ref="TC7"/>
    <mergeCell ref="TD7"/>
    <mergeCell ref="TE7"/>
    <mergeCell ref="SV7"/>
    <mergeCell ref="SW7"/>
    <mergeCell ref="SX7"/>
    <mergeCell ref="SY7"/>
    <mergeCell ref="SZ7"/>
    <mergeCell ref="SQ7"/>
    <mergeCell ref="SR7"/>
    <mergeCell ref="SS7"/>
    <mergeCell ref="ST7"/>
    <mergeCell ref="SU7"/>
    <mergeCell ref="SL7"/>
    <mergeCell ref="SM7"/>
    <mergeCell ref="SN7"/>
    <mergeCell ref="SO7"/>
    <mergeCell ref="SP7"/>
    <mergeCell ref="SG7"/>
    <mergeCell ref="SH7"/>
    <mergeCell ref="SI7"/>
    <mergeCell ref="SJ7"/>
    <mergeCell ref="SK7"/>
    <mergeCell ref="SB7"/>
    <mergeCell ref="SC7"/>
    <mergeCell ref="SD7"/>
    <mergeCell ref="SE7"/>
    <mergeCell ref="SF7"/>
    <mergeCell ref="RW7"/>
    <mergeCell ref="RX7"/>
    <mergeCell ref="RY7"/>
    <mergeCell ref="RZ7"/>
    <mergeCell ref="SA7"/>
    <mergeCell ref="RR7"/>
    <mergeCell ref="RS7"/>
    <mergeCell ref="RT7"/>
    <mergeCell ref="RU7"/>
    <mergeCell ref="RV7"/>
    <mergeCell ref="RM7"/>
    <mergeCell ref="RN7"/>
    <mergeCell ref="RO7"/>
    <mergeCell ref="RP7"/>
    <mergeCell ref="RQ7"/>
    <mergeCell ref="RH7"/>
    <mergeCell ref="RI7"/>
    <mergeCell ref="RJ7"/>
    <mergeCell ref="RK7"/>
    <mergeCell ref="RL7"/>
    <mergeCell ref="RC7"/>
    <mergeCell ref="RD7"/>
    <mergeCell ref="RE7"/>
    <mergeCell ref="RF7"/>
    <mergeCell ref="RG7"/>
    <mergeCell ref="QX7"/>
    <mergeCell ref="QY7"/>
    <mergeCell ref="QZ7"/>
    <mergeCell ref="RA7"/>
    <mergeCell ref="RB7"/>
    <mergeCell ref="QS7"/>
    <mergeCell ref="QT7"/>
    <mergeCell ref="QU7"/>
    <mergeCell ref="QV7"/>
    <mergeCell ref="QW7"/>
    <mergeCell ref="QN7"/>
    <mergeCell ref="QO7"/>
    <mergeCell ref="QP7"/>
    <mergeCell ref="QQ7"/>
    <mergeCell ref="QR7"/>
    <mergeCell ref="QI7"/>
    <mergeCell ref="QJ7"/>
    <mergeCell ref="QK7"/>
    <mergeCell ref="QL7"/>
    <mergeCell ref="QM7"/>
    <mergeCell ref="QD7"/>
    <mergeCell ref="QE7"/>
    <mergeCell ref="QF7"/>
    <mergeCell ref="QG7"/>
    <mergeCell ref="QH7"/>
    <mergeCell ref="PY7"/>
    <mergeCell ref="PZ7"/>
    <mergeCell ref="QA7"/>
    <mergeCell ref="QB7"/>
    <mergeCell ref="QC7"/>
    <mergeCell ref="PT7"/>
    <mergeCell ref="PU7"/>
    <mergeCell ref="PV7"/>
    <mergeCell ref="PW7"/>
    <mergeCell ref="PX7"/>
    <mergeCell ref="PO7"/>
    <mergeCell ref="PP7"/>
    <mergeCell ref="PQ7"/>
    <mergeCell ref="PR7"/>
    <mergeCell ref="PS7"/>
    <mergeCell ref="PJ7"/>
    <mergeCell ref="PK7"/>
    <mergeCell ref="PL7"/>
    <mergeCell ref="PM7"/>
    <mergeCell ref="PN7"/>
    <mergeCell ref="PE7"/>
    <mergeCell ref="PF7"/>
    <mergeCell ref="PG7"/>
    <mergeCell ref="PH7"/>
    <mergeCell ref="PI7"/>
    <mergeCell ref="OZ7"/>
    <mergeCell ref="PA7"/>
    <mergeCell ref="PB7"/>
    <mergeCell ref="PC7"/>
    <mergeCell ref="PD7"/>
    <mergeCell ref="OU7"/>
    <mergeCell ref="OV7"/>
    <mergeCell ref="OW7"/>
    <mergeCell ref="OX7"/>
    <mergeCell ref="OY7"/>
    <mergeCell ref="OP7"/>
    <mergeCell ref="OQ7"/>
    <mergeCell ref="OR7"/>
    <mergeCell ref="OS7"/>
    <mergeCell ref="OT7"/>
    <mergeCell ref="OK7"/>
    <mergeCell ref="OL7"/>
    <mergeCell ref="OM7"/>
    <mergeCell ref="ON7"/>
    <mergeCell ref="OO7"/>
    <mergeCell ref="OF7"/>
    <mergeCell ref="OG7"/>
    <mergeCell ref="OH7"/>
    <mergeCell ref="OI7"/>
    <mergeCell ref="OJ7"/>
    <mergeCell ref="OA7"/>
    <mergeCell ref="OB7"/>
    <mergeCell ref="OC7"/>
    <mergeCell ref="OD7"/>
    <mergeCell ref="OE7"/>
    <mergeCell ref="NV7"/>
    <mergeCell ref="NW7"/>
    <mergeCell ref="NX7"/>
    <mergeCell ref="NY7"/>
    <mergeCell ref="NZ7"/>
    <mergeCell ref="NQ7"/>
    <mergeCell ref="NR7"/>
    <mergeCell ref="NS7"/>
    <mergeCell ref="NT7"/>
    <mergeCell ref="NU7"/>
    <mergeCell ref="NL7"/>
    <mergeCell ref="NM7"/>
    <mergeCell ref="NN7"/>
    <mergeCell ref="NO7"/>
    <mergeCell ref="NP7"/>
    <mergeCell ref="NG7"/>
    <mergeCell ref="NH7"/>
    <mergeCell ref="NI7"/>
    <mergeCell ref="NJ7"/>
    <mergeCell ref="NK7"/>
    <mergeCell ref="NB7"/>
    <mergeCell ref="NC7"/>
    <mergeCell ref="ND7"/>
    <mergeCell ref="NE7"/>
    <mergeCell ref="NF7"/>
    <mergeCell ref="MW7"/>
    <mergeCell ref="MX7"/>
    <mergeCell ref="MY7"/>
    <mergeCell ref="MZ7"/>
    <mergeCell ref="NA7"/>
    <mergeCell ref="MR7"/>
    <mergeCell ref="MS7"/>
    <mergeCell ref="MT7"/>
    <mergeCell ref="MU7"/>
    <mergeCell ref="MV7"/>
    <mergeCell ref="MM7"/>
    <mergeCell ref="MN7"/>
    <mergeCell ref="MO7"/>
    <mergeCell ref="MP7"/>
    <mergeCell ref="MQ7"/>
    <mergeCell ref="MH7"/>
    <mergeCell ref="MI7"/>
    <mergeCell ref="MJ7"/>
    <mergeCell ref="MK7"/>
    <mergeCell ref="ML7"/>
    <mergeCell ref="MC7"/>
    <mergeCell ref="MD7"/>
    <mergeCell ref="ME7"/>
    <mergeCell ref="MF7"/>
    <mergeCell ref="MG7"/>
    <mergeCell ref="LX7"/>
    <mergeCell ref="LY7"/>
    <mergeCell ref="LZ7"/>
    <mergeCell ref="MA7"/>
    <mergeCell ref="MB7"/>
    <mergeCell ref="LS7"/>
    <mergeCell ref="LT7"/>
    <mergeCell ref="LU7"/>
    <mergeCell ref="LV7"/>
    <mergeCell ref="LW7"/>
    <mergeCell ref="LN7"/>
    <mergeCell ref="LO7"/>
    <mergeCell ref="LP7"/>
    <mergeCell ref="LQ7"/>
    <mergeCell ref="LR7"/>
    <mergeCell ref="LI7"/>
    <mergeCell ref="LJ7"/>
    <mergeCell ref="LK7"/>
    <mergeCell ref="LL7"/>
    <mergeCell ref="LM7"/>
    <mergeCell ref="LD7"/>
    <mergeCell ref="LE7"/>
    <mergeCell ref="LF7"/>
    <mergeCell ref="LG7"/>
    <mergeCell ref="LH7"/>
    <mergeCell ref="KY7"/>
    <mergeCell ref="KZ7"/>
    <mergeCell ref="LA7"/>
    <mergeCell ref="LB7"/>
    <mergeCell ref="LC7"/>
    <mergeCell ref="KT7"/>
    <mergeCell ref="KU7"/>
    <mergeCell ref="KV7"/>
    <mergeCell ref="KW7"/>
    <mergeCell ref="KX7"/>
    <mergeCell ref="KO7"/>
    <mergeCell ref="KP7"/>
    <mergeCell ref="KQ7"/>
    <mergeCell ref="KR7"/>
    <mergeCell ref="KS7"/>
    <mergeCell ref="KJ7"/>
    <mergeCell ref="KK7"/>
    <mergeCell ref="KL7"/>
    <mergeCell ref="KM7"/>
    <mergeCell ref="KN7"/>
    <mergeCell ref="KE7"/>
    <mergeCell ref="KF7"/>
    <mergeCell ref="KG7"/>
    <mergeCell ref="KH7"/>
    <mergeCell ref="KI7"/>
    <mergeCell ref="JZ7"/>
    <mergeCell ref="KA7"/>
    <mergeCell ref="KB7"/>
    <mergeCell ref="KC7"/>
    <mergeCell ref="KD7"/>
    <mergeCell ref="JU7"/>
    <mergeCell ref="JV7"/>
    <mergeCell ref="JW7"/>
    <mergeCell ref="JX7"/>
    <mergeCell ref="JY7"/>
    <mergeCell ref="JP7"/>
    <mergeCell ref="JQ7"/>
    <mergeCell ref="JR7"/>
    <mergeCell ref="JS7"/>
    <mergeCell ref="JT7"/>
    <mergeCell ref="JK7"/>
    <mergeCell ref="JL7"/>
    <mergeCell ref="JM7"/>
    <mergeCell ref="JN7"/>
    <mergeCell ref="JO7"/>
    <mergeCell ref="JF7"/>
    <mergeCell ref="JG7"/>
    <mergeCell ref="JH7"/>
    <mergeCell ref="JI7"/>
    <mergeCell ref="JJ7"/>
    <mergeCell ref="JA7"/>
    <mergeCell ref="JB7"/>
    <mergeCell ref="JC7"/>
    <mergeCell ref="JD7"/>
    <mergeCell ref="JE7"/>
    <mergeCell ref="IV7"/>
    <mergeCell ref="IW7"/>
    <mergeCell ref="IX7"/>
    <mergeCell ref="IY7"/>
    <mergeCell ref="IZ7"/>
    <mergeCell ref="IQ7"/>
    <mergeCell ref="IR7"/>
    <mergeCell ref="IS7"/>
    <mergeCell ref="IT7"/>
    <mergeCell ref="IU7"/>
    <mergeCell ref="IL7"/>
    <mergeCell ref="IM7"/>
    <mergeCell ref="IN7"/>
    <mergeCell ref="IO7"/>
    <mergeCell ref="IP7"/>
    <mergeCell ref="IG7"/>
    <mergeCell ref="IH7"/>
    <mergeCell ref="II7"/>
    <mergeCell ref="IJ7"/>
    <mergeCell ref="IK7"/>
    <mergeCell ref="IB7"/>
    <mergeCell ref="IC7"/>
    <mergeCell ref="ID7"/>
    <mergeCell ref="IE7"/>
    <mergeCell ref="IF7"/>
    <mergeCell ref="HW7"/>
    <mergeCell ref="HX7"/>
    <mergeCell ref="HY7"/>
    <mergeCell ref="HZ7"/>
    <mergeCell ref="IA7"/>
    <mergeCell ref="HR7"/>
    <mergeCell ref="HS7"/>
    <mergeCell ref="HT7"/>
    <mergeCell ref="HU7"/>
    <mergeCell ref="HV7"/>
    <mergeCell ref="HM7"/>
    <mergeCell ref="HN7"/>
    <mergeCell ref="HO7"/>
    <mergeCell ref="HP7"/>
    <mergeCell ref="HQ7"/>
    <mergeCell ref="HH7"/>
    <mergeCell ref="HI7"/>
    <mergeCell ref="HJ7"/>
    <mergeCell ref="HK7"/>
    <mergeCell ref="HL7"/>
    <mergeCell ref="HC7"/>
    <mergeCell ref="HD7"/>
    <mergeCell ref="HE7"/>
    <mergeCell ref="HF7"/>
    <mergeCell ref="HG7"/>
    <mergeCell ref="GX7"/>
    <mergeCell ref="GY7"/>
    <mergeCell ref="GZ7"/>
    <mergeCell ref="HA7"/>
    <mergeCell ref="HB7"/>
    <mergeCell ref="GS7"/>
    <mergeCell ref="GT7"/>
    <mergeCell ref="GU7"/>
    <mergeCell ref="GV7"/>
    <mergeCell ref="GW7"/>
    <mergeCell ref="GN7"/>
    <mergeCell ref="GO7"/>
    <mergeCell ref="GP7"/>
    <mergeCell ref="GQ7"/>
    <mergeCell ref="GR7"/>
    <mergeCell ref="GI7"/>
    <mergeCell ref="GJ7"/>
    <mergeCell ref="GK7"/>
    <mergeCell ref="GL7"/>
    <mergeCell ref="GM7"/>
    <mergeCell ref="GD7"/>
    <mergeCell ref="GE7"/>
    <mergeCell ref="GF7"/>
    <mergeCell ref="GG7"/>
    <mergeCell ref="GH7"/>
    <mergeCell ref="FY7"/>
    <mergeCell ref="FZ7"/>
    <mergeCell ref="GA7"/>
    <mergeCell ref="GB7"/>
    <mergeCell ref="GC7"/>
    <mergeCell ref="FT7"/>
    <mergeCell ref="FU7"/>
    <mergeCell ref="FV7"/>
    <mergeCell ref="FW7"/>
    <mergeCell ref="FX7"/>
    <mergeCell ref="FO7"/>
    <mergeCell ref="FP7"/>
    <mergeCell ref="FQ7"/>
    <mergeCell ref="FR7"/>
    <mergeCell ref="FS7"/>
    <mergeCell ref="FJ7"/>
    <mergeCell ref="FK7"/>
    <mergeCell ref="FL7"/>
    <mergeCell ref="FM7"/>
    <mergeCell ref="FN7"/>
    <mergeCell ref="FE7"/>
    <mergeCell ref="FF7"/>
    <mergeCell ref="FG7"/>
    <mergeCell ref="FH7"/>
    <mergeCell ref="FI7"/>
    <mergeCell ref="EZ7"/>
    <mergeCell ref="FA7"/>
    <mergeCell ref="FB7"/>
    <mergeCell ref="FC7"/>
    <mergeCell ref="FD7"/>
    <mergeCell ref="EU7"/>
    <mergeCell ref="EV7"/>
    <mergeCell ref="EW7"/>
    <mergeCell ref="EX7"/>
    <mergeCell ref="EY7"/>
    <mergeCell ref="EP7"/>
    <mergeCell ref="EQ7"/>
    <mergeCell ref="ER7"/>
    <mergeCell ref="ES7"/>
    <mergeCell ref="ET7"/>
    <mergeCell ref="EK7"/>
    <mergeCell ref="EL7"/>
    <mergeCell ref="EM7"/>
    <mergeCell ref="EN7"/>
    <mergeCell ref="EO7"/>
    <mergeCell ref="EF7"/>
    <mergeCell ref="EG7"/>
    <mergeCell ref="EH7"/>
    <mergeCell ref="EI7"/>
    <mergeCell ref="EJ7"/>
    <mergeCell ref="EA7"/>
    <mergeCell ref="EB7"/>
    <mergeCell ref="EC7"/>
    <mergeCell ref="ED7"/>
    <mergeCell ref="EE7"/>
    <mergeCell ref="DV7"/>
    <mergeCell ref="DW7"/>
    <mergeCell ref="DX7"/>
    <mergeCell ref="DY7"/>
    <mergeCell ref="DZ7"/>
    <mergeCell ref="DQ7"/>
    <mergeCell ref="DR7"/>
    <mergeCell ref="DS7"/>
    <mergeCell ref="DT7"/>
    <mergeCell ref="DU7"/>
    <mergeCell ref="DL7"/>
    <mergeCell ref="DM7"/>
    <mergeCell ref="DN7"/>
    <mergeCell ref="DO7"/>
    <mergeCell ref="DP7"/>
    <mergeCell ref="DG7"/>
    <mergeCell ref="DH7"/>
    <mergeCell ref="DI7"/>
    <mergeCell ref="DJ7"/>
    <mergeCell ref="DK7"/>
    <mergeCell ref="DB7"/>
    <mergeCell ref="DC7"/>
    <mergeCell ref="DD7"/>
    <mergeCell ref="DE7"/>
    <mergeCell ref="DF7"/>
    <mergeCell ref="CW7"/>
    <mergeCell ref="CX7"/>
    <mergeCell ref="CY7"/>
    <mergeCell ref="CZ7"/>
    <mergeCell ref="DA7"/>
    <mergeCell ref="CR7"/>
    <mergeCell ref="CS7"/>
    <mergeCell ref="CT7"/>
    <mergeCell ref="CU7"/>
    <mergeCell ref="CV7"/>
    <mergeCell ref="CM7"/>
    <mergeCell ref="CN7"/>
    <mergeCell ref="CO7"/>
    <mergeCell ref="CP7"/>
    <mergeCell ref="CQ7"/>
    <mergeCell ref="CH7"/>
    <mergeCell ref="CI7"/>
    <mergeCell ref="CJ7"/>
    <mergeCell ref="CK7"/>
    <mergeCell ref="CL7"/>
    <mergeCell ref="CC7"/>
    <mergeCell ref="CD7"/>
    <mergeCell ref="CE7"/>
    <mergeCell ref="CF7"/>
    <mergeCell ref="CG7"/>
    <mergeCell ref="BX7"/>
    <mergeCell ref="BY7"/>
    <mergeCell ref="BZ7"/>
    <mergeCell ref="CA7"/>
    <mergeCell ref="CB7"/>
    <mergeCell ref="BS7"/>
    <mergeCell ref="BT7"/>
    <mergeCell ref="BU7"/>
    <mergeCell ref="BV7"/>
    <mergeCell ref="BW7"/>
    <mergeCell ref="BN7"/>
    <mergeCell ref="BO7"/>
    <mergeCell ref="BP7"/>
    <mergeCell ref="BQ7"/>
    <mergeCell ref="BR7"/>
    <mergeCell ref="BI7"/>
    <mergeCell ref="BJ7"/>
    <mergeCell ref="BK7"/>
    <mergeCell ref="BL7"/>
    <mergeCell ref="BM7"/>
    <mergeCell ref="BD7"/>
    <mergeCell ref="BE7"/>
    <mergeCell ref="BF7"/>
    <mergeCell ref="BG7"/>
    <mergeCell ref="BH7"/>
    <mergeCell ref="AY7"/>
    <mergeCell ref="AZ7"/>
    <mergeCell ref="BA7"/>
    <mergeCell ref="BB7"/>
    <mergeCell ref="BC7"/>
    <mergeCell ref="AT7"/>
    <mergeCell ref="AU7"/>
    <mergeCell ref="AV7"/>
    <mergeCell ref="AW7"/>
    <mergeCell ref="AX7"/>
    <mergeCell ref="AO7"/>
    <mergeCell ref="AP7"/>
    <mergeCell ref="AQ7"/>
    <mergeCell ref="AR7"/>
    <mergeCell ref="AS7"/>
    <mergeCell ref="AJ7"/>
    <mergeCell ref="AK7"/>
    <mergeCell ref="AL7"/>
    <mergeCell ref="AM7"/>
    <mergeCell ref="AN7"/>
    <mergeCell ref="AE7"/>
    <mergeCell ref="AF7"/>
    <mergeCell ref="AG7"/>
    <mergeCell ref="AH7"/>
    <mergeCell ref="AI7"/>
    <mergeCell ref="Z7"/>
    <mergeCell ref="AA7"/>
    <mergeCell ref="AB7"/>
    <mergeCell ref="AC7"/>
    <mergeCell ref="AD7"/>
    <mergeCell ref="X7"/>
    <mergeCell ref="Y7"/>
    <mergeCell ref="P7"/>
    <mergeCell ref="Q7"/>
    <mergeCell ref="R7"/>
    <mergeCell ref="S7"/>
    <mergeCell ref="T7"/>
    <mergeCell ref="H7"/>
    <mergeCell ref="I7"/>
    <mergeCell ref="J7"/>
    <mergeCell ref="U7"/>
    <mergeCell ref="V7"/>
    <mergeCell ref="W7"/>
    <mergeCell ref="A7:B7"/>
    <mergeCell ref="C7"/>
    <mergeCell ref="D7"/>
    <mergeCell ref="E7"/>
    <mergeCell ref="F7"/>
    <mergeCell ref="G7"/>
    <mergeCell ref="RW6:SD6"/>
    <mergeCell ref="SE6:SL6"/>
    <mergeCell ref="SM6:ST6"/>
    <mergeCell ref="LS6:LZ6"/>
    <mergeCell ref="MA6:MH6"/>
    <mergeCell ref="MI6:MP6"/>
    <mergeCell ref="MQ6:MX6"/>
    <mergeCell ref="MY6:NF6"/>
    <mergeCell ref="K7"/>
    <mergeCell ref="L7"/>
    <mergeCell ref="M7"/>
    <mergeCell ref="N7"/>
    <mergeCell ref="O7"/>
    <mergeCell ref="PS6:PZ6"/>
    <mergeCell ref="QA6:QH6"/>
    <mergeCell ref="NG6:NN6"/>
    <mergeCell ref="NO6:NV6"/>
    <mergeCell ref="NW6:OD6"/>
    <mergeCell ref="SU6:TB6"/>
    <mergeCell ref="TC6:TJ6"/>
    <mergeCell ref="QI6:QP6"/>
    <mergeCell ref="QQ6:QX6"/>
    <mergeCell ref="QY6:RF6"/>
    <mergeCell ref="RG6:RN6"/>
    <mergeCell ref="RO6:RV6"/>
    <mergeCell ref="UY6:VF6"/>
    <mergeCell ref="TK6:TR6"/>
    <mergeCell ref="TS6:TZ6"/>
    <mergeCell ref="UA6:UH6"/>
    <mergeCell ref="UI6:UP6"/>
    <mergeCell ref="UQ6:UX6"/>
    <mergeCell ref="OE6:OL6"/>
    <mergeCell ref="OM6:OT6"/>
    <mergeCell ref="OU6:PB6"/>
    <mergeCell ref="PC6:PJ6"/>
    <mergeCell ref="PK6:PR6"/>
    <mergeCell ref="KE6:KL6"/>
    <mergeCell ref="KM6:KT6"/>
    <mergeCell ref="KU6:LB6"/>
    <mergeCell ref="LC6:LJ6"/>
    <mergeCell ref="LK6:LR6"/>
    <mergeCell ref="IQ6:IX6"/>
    <mergeCell ref="IY6:JF6"/>
    <mergeCell ref="JG6:JN6"/>
    <mergeCell ref="JO6:JV6"/>
    <mergeCell ref="JW6:KD6"/>
    <mergeCell ref="HC6:HJ6"/>
    <mergeCell ref="HK6:HR6"/>
    <mergeCell ref="HS6:HZ6"/>
    <mergeCell ref="IA6:IH6"/>
    <mergeCell ref="II6:IP6"/>
    <mergeCell ref="GM6:GT6"/>
    <mergeCell ref="GU6:HB6"/>
    <mergeCell ref="EY6:FF6"/>
    <mergeCell ref="FG6:FN6"/>
    <mergeCell ref="CM6:CT6"/>
    <mergeCell ref="CU6:DB6"/>
    <mergeCell ref="DC6:DJ6"/>
    <mergeCell ref="DK6:DR6"/>
    <mergeCell ref="DS6:DZ6"/>
    <mergeCell ref="A6:B6"/>
    <mergeCell ref="C6:J6"/>
    <mergeCell ref="K6:R6"/>
    <mergeCell ref="S6:Z6"/>
    <mergeCell ref="AA6:AH6"/>
    <mergeCell ref="AI6:AP6"/>
    <mergeCell ref="FO6:FV6"/>
    <mergeCell ref="FW6:GD6"/>
    <mergeCell ref="GE6:GL6"/>
    <mergeCell ref="BO6:BV6"/>
    <mergeCell ref="BW6:CD6"/>
    <mergeCell ref="CE6:CL6"/>
    <mergeCell ref="AQ6:AX6"/>
    <mergeCell ref="AY6:BF6"/>
    <mergeCell ref="BG6:BN6"/>
    <mergeCell ref="EA6:EH6"/>
    <mergeCell ref="EI6:EP6"/>
    <mergeCell ref="EQ6:EX6"/>
    <mergeCell ref="A4:B4"/>
    <mergeCell ref="C4:ST4"/>
    <mergeCell ref="SU4:VF4"/>
    <mergeCell ref="A5:B5"/>
    <mergeCell ref="C5:BN5"/>
    <mergeCell ref="BO5:DZ5"/>
    <mergeCell ref="EA5:GL5"/>
    <mergeCell ref="GM5:IX5"/>
    <mergeCell ref="IY5:LJ5"/>
    <mergeCell ref="LK5:NV5"/>
    <mergeCell ref="NW5:QH5"/>
    <mergeCell ref="QI5:ST5"/>
    <mergeCell ref="SU5:VF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41" sqref="D41"/>
    </sheetView>
  </sheetViews>
  <sheetFormatPr defaultRowHeight="12.75" x14ac:dyDescent="0.2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54" sqref="B54"/>
    </sheetView>
  </sheetViews>
  <sheetFormatPr defaultRowHeight="12.75" x14ac:dyDescent="0.2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2:B15"/>
  <sheetViews>
    <sheetView workbookViewId="0">
      <selection activeCell="A2" sqref="A2:B15"/>
    </sheetView>
  </sheetViews>
  <sheetFormatPr defaultRowHeight="12.75" x14ac:dyDescent="0.2"/>
  <sheetData>
    <row r="2" spans="1:2" x14ac:dyDescent="0.2">
      <c r="A2" s="5" t="s">
        <v>47</v>
      </c>
    </row>
    <row r="4" spans="1:2" x14ac:dyDescent="0.2">
      <c r="A4" s="5" t="s">
        <v>48</v>
      </c>
      <c r="B4" s="5" t="s">
        <v>0</v>
      </c>
    </row>
    <row r="6" spans="1:2" x14ac:dyDescent="0.2">
      <c r="A6" s="5" t="s">
        <v>49</v>
      </c>
      <c r="B6" s="5" t="s">
        <v>50</v>
      </c>
    </row>
    <row r="7" spans="1:2" x14ac:dyDescent="0.2">
      <c r="A7" s="5" t="s">
        <v>51</v>
      </c>
      <c r="B7" s="5" t="s">
        <v>1</v>
      </c>
    </row>
    <row r="8" spans="1:2" x14ac:dyDescent="0.2">
      <c r="A8" s="5" t="s">
        <v>52</v>
      </c>
      <c r="B8" s="5" t="s">
        <v>53</v>
      </c>
    </row>
    <row r="9" spans="1:2" x14ac:dyDescent="0.2">
      <c r="A9" s="5" t="s">
        <v>54</v>
      </c>
      <c r="B9" s="5" t="s">
        <v>0</v>
      </c>
    </row>
    <row r="10" spans="1:2" x14ac:dyDescent="0.2">
      <c r="A10" t="s">
        <v>3</v>
      </c>
    </row>
    <row r="11" spans="1:2" x14ac:dyDescent="0.2">
      <c r="A11" s="7" t="s">
        <v>0</v>
      </c>
    </row>
    <row r="12" spans="1:2" x14ac:dyDescent="0.2">
      <c r="A12" s="7" t="s">
        <v>1</v>
      </c>
    </row>
    <row r="14" spans="1:2" x14ac:dyDescent="0.2">
      <c r="A14" s="6" t="s">
        <v>2</v>
      </c>
    </row>
    <row r="15" spans="1:2" x14ac:dyDescent="0.2">
      <c r="A15" s="8" t="str">
        <f>HYPERLINK("http://www.abs.gov.au/websitedbs/D3310114.nsf/Home//©+Copyright?OpenDocument","© Commonwealth of Australia, 2012")</f>
        <v>© Commonwealth of Australia, 2012</v>
      </c>
      <c r="B1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Males</vt:lpstr>
      <vt:lpstr>Females</vt:lpstr>
      <vt:lpstr>Figure 3.3</vt:lpstr>
      <vt:lpstr>Figure 3.4</vt:lpstr>
      <vt:lpstr>Notes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Naish</dc:creator>
  <cp:lastModifiedBy>Melissa Edwards</cp:lastModifiedBy>
  <dcterms:created xsi:type="dcterms:W3CDTF">2013-08-29T11:58:59Z</dcterms:created>
  <dcterms:modified xsi:type="dcterms:W3CDTF">2014-06-15T03:23:17Z</dcterms:modified>
</cp:coreProperties>
</file>